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updateLinks="never" codeName="ThisWorkbook" defaultThemeVersion="124226"/>
  <mc:AlternateContent xmlns:mc="http://schemas.openxmlformats.org/markup-compatibility/2006">
    <mc:Choice Requires="x15">
      <x15ac:absPath xmlns:x15ac="http://schemas.microsoft.com/office/spreadsheetml/2010/11/ac" url="F:\CKKamat\CS\Projects\Self\TW31\Pre-Bid\Bidding Document\Amendment\Amendments-I\"/>
    </mc:Choice>
  </mc:AlternateContent>
  <xr:revisionPtr revIDLastSave="0" documentId="13_ncr:81_{82092F8E-6E6F-48E9-8F1E-B1A40736DC48}" xr6:coauthVersionLast="36" xr6:coauthVersionMax="36" xr10:uidLastSave="{00000000-0000-0000-0000-000000000000}"/>
  <workbookProtection workbookAlgorithmName="SHA-512" workbookHashValue="RlAXD8YOMLesL+KyKxEKUg1gHoAaVAUdotg7DF2TD4XjXSYeMUPZLoBPKhlaQ0E1uPBVuDsVQlMTyI0EyobVLA==" workbookSaltValue="3nRBWNK71haZGTE6LKusDA==" workbookSpinCount="100000" revisionsAlgorithmName="SHA-512" revisionsHashValue="rLacbfAtmClVUOhl8J/1/g9ZKL23ijfJ3rvRLkDyF2tCnTVGbe52kOdAhi8oqFGSEtLn+OpUgVlUvMtAW69vYA==" revisionsSaltValue="EUtOcVVOeSQvdYr13h1Z0w==" revisionsSpinCount="100000" lockStructure="1" lockRevision="1"/>
  <bookViews>
    <workbookView xWindow="5145" yWindow="2865" windowWidth="11355" windowHeight="8385" tabRatio="861" firstSheet="9" activeTab="16"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Attachment-20"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s>
  <definedNames>
    <definedName name="\A" localSheetId="22">#REF!</definedName>
    <definedName name="\A" localSheetId="10">#REF!</definedName>
    <definedName name="\A" localSheetId="4">#REF!</definedName>
    <definedName name="\A">#REF!</definedName>
    <definedName name="\aa" localSheetId="10">#REF!</definedName>
    <definedName name="\aa">#REF!</definedName>
    <definedName name="\B" localSheetId="22">#REF!</definedName>
    <definedName name="\B" localSheetId="10">#REF!</definedName>
    <definedName name="\B" localSheetId="4">#REF!</definedName>
    <definedName name="\B">#REF!</definedName>
    <definedName name="\C" localSheetId="22">#REF!</definedName>
    <definedName name="\C" localSheetId="10">#REF!</definedName>
    <definedName name="\C" localSheetId="4">#REF!</definedName>
    <definedName name="\C">#REF!</definedName>
    <definedName name="\M" localSheetId="10">#REF!</definedName>
    <definedName name="\M" localSheetId="4">#REF!</definedName>
    <definedName name="\M">#REF!</definedName>
    <definedName name="\N" localSheetId="10">#REF!</definedName>
    <definedName name="\N" localSheetId="4">#REF!</definedName>
    <definedName name="\N">#REF!</definedName>
    <definedName name="\P" localSheetId="10">#REF!</definedName>
    <definedName name="\P" localSheetId="4">#REF!</definedName>
    <definedName name="\P">#REF!</definedName>
    <definedName name="\R" localSheetId="10">#REF!</definedName>
    <definedName name="\R" localSheetId="4">#REF!</definedName>
    <definedName name="\R">#REF!</definedName>
    <definedName name="\U" localSheetId="10">#REF!</definedName>
    <definedName name="\U" localSheetId="4">#REF!</definedName>
    <definedName name="\U">#REF!</definedName>
    <definedName name="\V" localSheetId="10">#REF!</definedName>
    <definedName name="\V" localSheetId="4">#REF!</definedName>
    <definedName name="\V">#REF!</definedName>
    <definedName name="\x" localSheetId="10">#REF!</definedName>
    <definedName name="\x">#REF!</definedName>
    <definedName name="ab" localSheetId="10">#REF!</definedName>
    <definedName name="ab" localSheetId="4">#REF!</definedName>
    <definedName name="ab">#REF!</definedName>
    <definedName name="biddername" localSheetId="10">#REF!</definedName>
    <definedName name="biddername">#REF!</definedName>
    <definedName name="BL2A" localSheetId="10">#REF!</definedName>
    <definedName name="BL2A" localSheetId="4">'Attach-3 (QR)'!$J$324</definedName>
    <definedName name="BL2A">#REF!</definedName>
    <definedName name="BL2A2" localSheetId="10">#REF!</definedName>
    <definedName name="BL2A2" localSheetId="4">'Attach-3 (QR)'!#REF!</definedName>
    <definedName name="BL2A2">#REF!</definedName>
    <definedName name="BL2AA" localSheetId="10">#REF!</definedName>
    <definedName name="BL2AA" localSheetId="4">'Attach-3 (QR)'!$J$324</definedName>
    <definedName name="BL2AA">#REF!</definedName>
    <definedName name="BL2AAA" localSheetId="22">'[1]Attach QR'!$J$785</definedName>
    <definedName name="BL2AAA" localSheetId="10">#REF!</definedName>
    <definedName name="BL2AAA" localSheetId="4">'Attach-3 (QR)'!#REF!</definedName>
    <definedName name="BL2AAA">#REF!</definedName>
    <definedName name="BL2B" localSheetId="10">#REF!</definedName>
    <definedName name="BL2B" localSheetId="4">'Attach-3 (QR)'!$K$324</definedName>
    <definedName name="BL2B">#REF!</definedName>
    <definedName name="BL2BB" localSheetId="10">#REF!</definedName>
    <definedName name="BL2BB" localSheetId="4">'Attach-3 (QR)'!#REF!</definedName>
    <definedName name="BL2BB">#REF!</definedName>
    <definedName name="BL2BBB" localSheetId="22">'[1]Attach QR'!$K$785</definedName>
    <definedName name="BL2BBB" localSheetId="10">#REF!</definedName>
    <definedName name="BL2BBB" localSheetId="4">'Attach-3 (QR)'!#REF!</definedName>
    <definedName name="BL2BBB">#REF!</definedName>
    <definedName name="BL2C" localSheetId="10">#REF!</definedName>
    <definedName name="BL2C" localSheetId="4">'Attach-3 (QR)'!$L$324</definedName>
    <definedName name="BL2C">#REF!</definedName>
    <definedName name="BL2CC" localSheetId="10">#REF!</definedName>
    <definedName name="BL2CC" localSheetId="4">'Attach-3 (QR)'!#REF!</definedName>
    <definedName name="BL2CC">#REF!</definedName>
    <definedName name="BL2CCC" localSheetId="22">'[1]Attach QR'!$L$785</definedName>
    <definedName name="BL2CCC" localSheetId="10">#REF!</definedName>
    <definedName name="BL2CCC" localSheetId="4">'Attach-3 (QR)'!#REF!</definedName>
    <definedName name="BL2CCC">#REF!</definedName>
    <definedName name="BL3A" localSheetId="10">#REF!</definedName>
    <definedName name="BL3A" localSheetId="4">'Attach-3 (QR)'!$J$325</definedName>
    <definedName name="BL3A">#REF!</definedName>
    <definedName name="BL3AA" localSheetId="10">#REF!</definedName>
    <definedName name="BL3AA" localSheetId="4">'Attach-3 (QR)'!#REF!</definedName>
    <definedName name="BL3AA">#REF!</definedName>
    <definedName name="BL3AAA" localSheetId="22">'[1]Attach QR'!$J$788</definedName>
    <definedName name="BL3AAA" localSheetId="10">#REF!</definedName>
    <definedName name="BL3AAA" localSheetId="4">'Attach-3 (QR)'!#REF!</definedName>
    <definedName name="BL3AAA">#REF!</definedName>
    <definedName name="BL3B" localSheetId="10">#REF!</definedName>
    <definedName name="BL3B" localSheetId="4">'Attach-3 (QR)'!$K$325</definedName>
    <definedName name="BL3B">#REF!</definedName>
    <definedName name="BL3BB" localSheetId="10">#REF!</definedName>
    <definedName name="BL3BB" localSheetId="4">'Attach-3 (QR)'!#REF!</definedName>
    <definedName name="BL3BB">#REF!</definedName>
    <definedName name="BL3BBB" localSheetId="22">'[1]Attach QR'!$K$788</definedName>
    <definedName name="BL3BBB" localSheetId="10">#REF!</definedName>
    <definedName name="BL3BBB" localSheetId="4">'Attach-3 (QR)'!#REF!</definedName>
    <definedName name="BL3BBB">#REF!</definedName>
    <definedName name="BL3C" localSheetId="10">#REF!</definedName>
    <definedName name="BL3C" localSheetId="4">'Attach-3 (QR)'!$L$325</definedName>
    <definedName name="BL3C">#REF!</definedName>
    <definedName name="BL3CC" localSheetId="10">#REF!</definedName>
    <definedName name="BL3CC" localSheetId="4">'Attach-3 (QR)'!#REF!</definedName>
    <definedName name="BL3CC">#REF!</definedName>
    <definedName name="BL3CCC" localSheetId="22">'[1]Attach QR'!$L$788</definedName>
    <definedName name="BL3CCC" localSheetId="10">#REF!</definedName>
    <definedName name="BL3CCC" localSheetId="4">'Attach-3 (QR)'!#REF!</definedName>
    <definedName name="BL3CCC">#REF!</definedName>
    <definedName name="BL4A" localSheetId="10">#REF!</definedName>
    <definedName name="BL4A" localSheetId="4">'Attach-3 (QR)'!$J$326</definedName>
    <definedName name="BL4A">#REF!</definedName>
    <definedName name="BL4AA" localSheetId="10">#REF!</definedName>
    <definedName name="BL4AA" localSheetId="4">'Attach-3 (QR)'!#REF!</definedName>
    <definedName name="BL4AA">#REF!</definedName>
    <definedName name="BL4AAA" localSheetId="22">'[1]Attach QR'!$J$791</definedName>
    <definedName name="BL4AAA" localSheetId="10">#REF!</definedName>
    <definedName name="BL4AAA" localSheetId="4">'Attach-3 (QR)'!#REF!</definedName>
    <definedName name="BL4AAA">#REF!</definedName>
    <definedName name="BL4B" localSheetId="10">#REF!</definedName>
    <definedName name="BL4B" localSheetId="4">'Attach-3 (QR)'!$K$326</definedName>
    <definedName name="BL4B">#REF!</definedName>
    <definedName name="BL4BB" localSheetId="10">#REF!</definedName>
    <definedName name="BL4BB" localSheetId="4">'Attach-3 (QR)'!#REF!</definedName>
    <definedName name="BL4BB">#REF!</definedName>
    <definedName name="BL4BBB" localSheetId="22">'[1]Attach QR'!$K$791</definedName>
    <definedName name="BL4BBB" localSheetId="10">#REF!</definedName>
    <definedName name="BL4BBB" localSheetId="4">'Attach-3 (QR)'!#REF!</definedName>
    <definedName name="BL4BBB">#REF!</definedName>
    <definedName name="BL4C" localSheetId="10">#REF!</definedName>
    <definedName name="BL4C" localSheetId="4">'Attach-3 (QR)'!$L$326</definedName>
    <definedName name="BL4C">#REF!</definedName>
    <definedName name="BL4CC" localSheetId="10">#REF!</definedName>
    <definedName name="BL4CC" localSheetId="4">'Attach-3 (QR)'!#REF!</definedName>
    <definedName name="BL4CC">#REF!</definedName>
    <definedName name="BL4CCC" localSheetId="22">'[1]Attach QR'!$L$791</definedName>
    <definedName name="BL4CCC" localSheetId="10">#REF!</definedName>
    <definedName name="BL4CCC" localSheetId="4">'Attach-3 (QR)'!#REF!</definedName>
    <definedName name="BL4CCC">#REF!</definedName>
    <definedName name="BL5A" localSheetId="10">#REF!</definedName>
    <definedName name="BL5A" localSheetId="4">'Attach-3 (QR)'!$J$327</definedName>
    <definedName name="BL5A">#REF!</definedName>
    <definedName name="BL5AA" localSheetId="10">#REF!</definedName>
    <definedName name="BL5AA" localSheetId="4">'Attach-3 (QR)'!#REF!</definedName>
    <definedName name="BL5AA">#REF!</definedName>
    <definedName name="BL5AAA" localSheetId="22">'[1]Attach QR'!$J$794</definedName>
    <definedName name="BL5AAA" localSheetId="10">#REF!</definedName>
    <definedName name="BL5AAA" localSheetId="4">'Attach-3 (QR)'!#REF!</definedName>
    <definedName name="BL5AAA">#REF!</definedName>
    <definedName name="BL5B" localSheetId="10">#REF!</definedName>
    <definedName name="BL5B" localSheetId="4">'Attach-3 (QR)'!$K$327</definedName>
    <definedName name="BL5B">#REF!</definedName>
    <definedName name="BL5BB" localSheetId="10">#REF!</definedName>
    <definedName name="BL5BB" localSheetId="4">'Attach-3 (QR)'!#REF!</definedName>
    <definedName name="BL5BB">#REF!</definedName>
    <definedName name="BL5BBB" localSheetId="22">'[1]Attach QR'!$K$794</definedName>
    <definedName name="BL5BBB" localSheetId="10">#REF!</definedName>
    <definedName name="BL5BBB" localSheetId="4">'Attach-3 (QR)'!#REF!</definedName>
    <definedName name="BL5BBB">#REF!</definedName>
    <definedName name="BL5C" localSheetId="10">#REF!</definedName>
    <definedName name="BL5C" localSheetId="4">'Attach-3 (QR)'!$L$327</definedName>
    <definedName name="BL5C">#REF!</definedName>
    <definedName name="BL5CC" localSheetId="10">#REF!</definedName>
    <definedName name="BL5CC" localSheetId="4">'Attach-3 (QR)'!#REF!</definedName>
    <definedName name="BL5CC">#REF!</definedName>
    <definedName name="BL5CCC" localSheetId="22">'[1]Attach QR'!$L$794</definedName>
    <definedName name="BL5CCC" localSheetId="10">#REF!</definedName>
    <definedName name="BL5CCC" localSheetId="4">'Attach-3 (QR)'!#REF!</definedName>
    <definedName name="BL5CCC">#REF!</definedName>
    <definedName name="CAPA1" localSheetId="10">#REF!</definedName>
    <definedName name="CAPA1" localSheetId="4">'Attach-3 (QR)'!#REF!</definedName>
    <definedName name="CAPA1">#REF!</definedName>
    <definedName name="CAPA11" localSheetId="10">#REF!</definedName>
    <definedName name="CAPA11" localSheetId="4">'Attach-3 (QR)'!#REF!</definedName>
    <definedName name="CAPA11">#REF!</definedName>
    <definedName name="CAPA111" localSheetId="22">'[1]Attach QR'!$F$505</definedName>
    <definedName name="CAPA111" localSheetId="10">#REF!</definedName>
    <definedName name="CAPA111" localSheetId="4">'Attach-3 (QR)'!#REF!</definedName>
    <definedName name="CAPA111">#REF!</definedName>
    <definedName name="CAPA2" localSheetId="10">#REF!</definedName>
    <definedName name="CAPA2" localSheetId="4">'Attach-3 (QR)'!#REF!</definedName>
    <definedName name="CAPA2">#REF!</definedName>
    <definedName name="CAPA22" localSheetId="10">#REF!</definedName>
    <definedName name="CAPA22" localSheetId="4">'Attach-3 (QR)'!#REF!</definedName>
    <definedName name="CAPA22">#REF!</definedName>
    <definedName name="CAPA222" localSheetId="22">'[1]Attach QR'!$I$505</definedName>
    <definedName name="CAPA222" localSheetId="10">#REF!</definedName>
    <definedName name="CAPA222" localSheetId="4">'Attach-3 (QR)'!#REF!</definedName>
    <definedName name="CAPA222">#REF!</definedName>
    <definedName name="CAPA3" localSheetId="10">#REF!</definedName>
    <definedName name="CAPA3" localSheetId="4">'Attach-3 (QR)'!#REF!</definedName>
    <definedName name="CAPA3">#REF!</definedName>
    <definedName name="CAPA33" localSheetId="10">#REF!</definedName>
    <definedName name="CAPA33" localSheetId="4">'Attach-3 (QR)'!#REF!</definedName>
    <definedName name="CAPA33">#REF!</definedName>
    <definedName name="CAPA333" localSheetId="22">'[1]Attach QR'!$G$651</definedName>
    <definedName name="CAPA333" localSheetId="10">#REF!</definedName>
    <definedName name="CAPA333" localSheetId="4">'Attach-3 (QR)'!#REF!</definedName>
    <definedName name="CAPA333">#REF!</definedName>
    <definedName name="CAPA4" localSheetId="10">#REF!</definedName>
    <definedName name="CAPA4" localSheetId="4">'Attach-3 (QR)'!#REF!</definedName>
    <definedName name="CAPA4">#REF!</definedName>
    <definedName name="CAPA44" localSheetId="10">#REF!</definedName>
    <definedName name="CAPA44" localSheetId="4">'Attach-3 (QR)'!#REF!</definedName>
    <definedName name="CAPA44">#REF!</definedName>
    <definedName name="CAPA444" localSheetId="22">'[1]Attach QR'!$I$651</definedName>
    <definedName name="CAPA444" localSheetId="10">#REF!</definedName>
    <definedName name="CAPA444" localSheetId="4">'Attach-3 (QR)'!#REF!</definedName>
    <definedName name="CAPA444">#REF!</definedName>
    <definedName name="CAPA7" localSheetId="10">#REF!</definedName>
    <definedName name="CAPA7" localSheetId="4">'Attach-3 (QR)'!#REF!</definedName>
    <definedName name="CAPA7">#REF!</definedName>
    <definedName name="CAPA77" localSheetId="10">#REF!</definedName>
    <definedName name="CAPA77" localSheetId="4">'Attach-3 (QR)'!#REF!</definedName>
    <definedName name="CAPA77">#REF!</definedName>
    <definedName name="CAPA777" localSheetId="22">'[1]Attach QR'!$D$505</definedName>
    <definedName name="CAPA777" localSheetId="10">#REF!</definedName>
    <definedName name="CAPA777" localSheetId="4">'Attach-3 (QR)'!#REF!</definedName>
    <definedName name="CAPA777">#REF!</definedName>
    <definedName name="COO" localSheetId="10">'[2]Sch-1a'!#REF!</definedName>
    <definedName name="COO">'[2]Sch-1a'!#REF!</definedName>
    <definedName name="date" localSheetId="10">#REF!</definedName>
    <definedName name="date">#REF!</definedName>
    <definedName name="iii" localSheetId="10">#REF!</definedName>
    <definedName name="iii">#REF!</definedName>
    <definedName name="LA">'Attach 12'!$C$24</definedName>
    <definedName name="logo1">"Picture 7"</definedName>
    <definedName name="MANU1" localSheetId="10">#REF!</definedName>
    <definedName name="MANU1" localSheetId="4">'Attach-3 (QR)'!#REF!</definedName>
    <definedName name="MANU1">#REF!</definedName>
    <definedName name="MANU11" localSheetId="10">#REF!</definedName>
    <definedName name="MANU11" localSheetId="4">'Attach-3 (QR)'!#REF!</definedName>
    <definedName name="MANU11">#REF!</definedName>
    <definedName name="MANU111" localSheetId="22">'[1]Attach QR'!$H$350</definedName>
    <definedName name="MANU111" localSheetId="10">#REF!</definedName>
    <definedName name="MANU111" localSheetId="4">'Attach-3 (QR)'!#REF!</definedName>
    <definedName name="MANU111">#REF!</definedName>
    <definedName name="MANU2" localSheetId="10">#REF!</definedName>
    <definedName name="MANU2" localSheetId="4">'Attach-3 (QR)'!#REF!</definedName>
    <definedName name="MANU2">#REF!</definedName>
    <definedName name="MANU22" localSheetId="10">#REF!</definedName>
    <definedName name="MANU22" localSheetId="4">'Attach-3 (QR)'!#REF!</definedName>
    <definedName name="MANU22">#REF!</definedName>
    <definedName name="MANU222" localSheetId="22">'[1]Attach QR'!$H$419</definedName>
    <definedName name="MANU222" localSheetId="10">#REF!</definedName>
    <definedName name="MANU222" localSheetId="4">'Attach-3 (QR)'!#REF!</definedName>
    <definedName name="MANU222">#REF!</definedName>
    <definedName name="MANU3" localSheetId="10">#REF!</definedName>
    <definedName name="MANU3" localSheetId="4">'Attach-3 (QR)'!#REF!</definedName>
    <definedName name="MANU3">#REF!</definedName>
    <definedName name="MANU33" localSheetId="10">#REF!</definedName>
    <definedName name="MANU33" localSheetId="4">'Attach-3 (QR)'!#REF!</definedName>
    <definedName name="MANU33">#REF!</definedName>
    <definedName name="MANU333" localSheetId="22">'[1]Attach QR'!$G$560</definedName>
    <definedName name="MANU333" localSheetId="10">#REF!</definedName>
    <definedName name="MANU333" localSheetId="4">'Attach-3 (QR)'!#REF!</definedName>
    <definedName name="MANU333">#REF!</definedName>
    <definedName name="MANU4" localSheetId="10">#REF!</definedName>
    <definedName name="MANU4" localSheetId="4">'Attach-3 (QR)'!#REF!</definedName>
    <definedName name="MANU4">#REF!</definedName>
    <definedName name="MANU44" localSheetId="10">#REF!</definedName>
    <definedName name="MANU44" localSheetId="4">'Attach-3 (QR)'!#REF!</definedName>
    <definedName name="MANU44">#REF!</definedName>
    <definedName name="MANU444" localSheetId="22">'[1]Attach QR'!$I$560</definedName>
    <definedName name="MANU444" localSheetId="10">#REF!</definedName>
    <definedName name="MANU444" localSheetId="4">'Attach-3 (QR)'!#REF!</definedName>
    <definedName name="MANU444">#REF!</definedName>
    <definedName name="MANU5" localSheetId="10">#REF!</definedName>
    <definedName name="MANU5" localSheetId="4">'Attach-3 (QR)'!#REF!</definedName>
    <definedName name="MANU5">#REF!</definedName>
    <definedName name="MANU55" localSheetId="10">#REF!</definedName>
    <definedName name="MANU55" localSheetId="4">'Attach-3 (QR)'!#REF!</definedName>
    <definedName name="MANU55">#REF!</definedName>
    <definedName name="MANU555" localSheetId="22">'[1]Attach QR'!$E$560</definedName>
    <definedName name="MANU555" localSheetId="10">#REF!</definedName>
    <definedName name="MANU555" localSheetId="4">'Attach-3 (QR)'!#REF!</definedName>
    <definedName name="MANU555">#REF!</definedName>
    <definedName name="PATH1" localSheetId="10">#REF!</definedName>
    <definedName name="PATH1" localSheetId="4">'Attach-3 (QR)'!#REF!</definedName>
    <definedName name="PATH1">#REF!</definedName>
    <definedName name="PATH11" localSheetId="10">#REF!</definedName>
    <definedName name="PATH11" localSheetId="4">'Attach-3 (QR)'!#REF!</definedName>
    <definedName name="PATH11">#REF!</definedName>
    <definedName name="PATH111" localSheetId="22">'[1]Attach QR'!$G$170</definedName>
    <definedName name="PATH111" localSheetId="10">#REF!</definedName>
    <definedName name="PATH111" localSheetId="4">'Attach-3 (QR)'!#REF!</definedName>
    <definedName name="PATH111">#REF!</definedName>
    <definedName name="PATH2" localSheetId="10">#REF!</definedName>
    <definedName name="PATH2" localSheetId="4">'Attach-3 (QR)'!#REF!</definedName>
    <definedName name="PATH2">#REF!</definedName>
    <definedName name="PATH22" localSheetId="10">#REF!</definedName>
    <definedName name="PATH22" localSheetId="4">'Attach-3 (QR)'!#REF!</definedName>
    <definedName name="PATH22">#REF!</definedName>
    <definedName name="PATH222" localSheetId="22">'[1]Attach QR'!$I$170</definedName>
    <definedName name="PATH222" localSheetId="10">#REF!</definedName>
    <definedName name="PATH222" localSheetId="4">'Attach-3 (QR)'!#REF!</definedName>
    <definedName name="PATH222">#REF!</definedName>
    <definedName name="PATH3" localSheetId="10">#REF!</definedName>
    <definedName name="PATH3" localSheetId="4">'Attach-3 (QR)'!#REF!</definedName>
    <definedName name="PATH3">#REF!</definedName>
    <definedName name="PATH33" localSheetId="10">#REF!</definedName>
    <definedName name="PATH33" localSheetId="4">'Attach-3 (QR)'!#REF!</definedName>
    <definedName name="PATH33">#REF!</definedName>
    <definedName name="PATH333" localSheetId="22">'[1]Attach QR'!$G$246</definedName>
    <definedName name="PATH333" localSheetId="10">#REF!</definedName>
    <definedName name="PATH333" localSheetId="4">'Attach-3 (QR)'!#REF!</definedName>
    <definedName name="PATH333">#REF!</definedName>
    <definedName name="PATH4" localSheetId="10">#REF!</definedName>
    <definedName name="PATH4" localSheetId="4">'Attach-3 (QR)'!#REF!</definedName>
    <definedName name="PATH4">#REF!</definedName>
    <definedName name="PATH44" localSheetId="10">#REF!</definedName>
    <definedName name="PATH44" localSheetId="4">'Attach-3 (QR)'!#REF!</definedName>
    <definedName name="PATH44">#REF!</definedName>
    <definedName name="PATH444" localSheetId="22">'[1]Attach QR'!$I$246</definedName>
    <definedName name="PATH444" localSheetId="10">#REF!</definedName>
    <definedName name="PATH444" localSheetId="4">'Attach-3 (QR)'!#REF!</definedName>
    <definedName name="PATH444">#REF!</definedName>
    <definedName name="PATH5" localSheetId="10">#REF!</definedName>
    <definedName name="PATH5" localSheetId="4">'Attach-3 (QR)'!#REF!</definedName>
    <definedName name="PATH5">#REF!</definedName>
    <definedName name="PATH55" localSheetId="10">#REF!</definedName>
    <definedName name="PATH55" localSheetId="4">'Attach-3 (QR)'!#REF!</definedName>
    <definedName name="PATH55">#REF!</definedName>
    <definedName name="PATH555" localSheetId="10">#REF!</definedName>
    <definedName name="PATH555" localSheetId="4">'Attach-3 (QR)'!#REF!</definedName>
    <definedName name="PATH555">#REF!</definedName>
    <definedName name="PATHAR1" localSheetId="10">#REF!</definedName>
    <definedName name="PATHAR1" localSheetId="4">'Attach-3 (QR)'!$AN$289</definedName>
    <definedName name="PATHAR1">#REF!</definedName>
    <definedName name="PATHAR2" localSheetId="10">#REF!</definedName>
    <definedName name="PATHAR2" localSheetId="4">'Attach-3 (QR)'!$AN$290</definedName>
    <definedName name="PATHAR2">#REF!</definedName>
    <definedName name="PATHAR3" localSheetId="22">'[1]Attach QR'!$AO$750</definedName>
    <definedName name="PATHAR3" localSheetId="10">#REF!</definedName>
    <definedName name="PATHAR3" localSheetId="4">'Attach-3 (QR)'!$AN$291</definedName>
    <definedName name="PATHAR3">#REF!</definedName>
    <definedName name="PATHJV1" localSheetId="10">#REF!</definedName>
    <definedName name="PATHJV1" localSheetId="4">'Attach-3 (QR)'!#REF!</definedName>
    <definedName name="PATHJV1">#REF!</definedName>
    <definedName name="PATHJV11" localSheetId="10">#REF!</definedName>
    <definedName name="PATHJV11" localSheetId="4">'Attach-3 (QR)'!#REF!</definedName>
    <definedName name="PATHJV11">#REF!</definedName>
    <definedName name="PATHJV111" localSheetId="10">#REF!</definedName>
    <definedName name="PATHJV111" localSheetId="4">'Attach-3 (QR)'!#REF!</definedName>
    <definedName name="PATHJV111">#REF!</definedName>
    <definedName name="PATHJV2" localSheetId="10">#REF!</definedName>
    <definedName name="PATHJV2" localSheetId="4">'Attach-3 (QR)'!#REF!</definedName>
    <definedName name="PATHJV2">#REF!</definedName>
    <definedName name="PATHJV22" localSheetId="10">#REF!</definedName>
    <definedName name="PATHJV22" localSheetId="4">'Attach-3 (QR)'!#REF!</definedName>
    <definedName name="PATHJV22">#REF!</definedName>
    <definedName name="PATHJV222" localSheetId="10">#REF!</definedName>
    <definedName name="PATHJV222" localSheetId="4">'Attach-3 (QR)'!#REF!</definedName>
    <definedName name="PATHJV222">#REF!</definedName>
    <definedName name="PATHJV3" localSheetId="22">'[1]Attach QR'!$I$61</definedName>
    <definedName name="PATHJV3" localSheetId="10">#REF!</definedName>
    <definedName name="PATHJV3" localSheetId="4">'Attach-3 (QR)'!#REF!</definedName>
    <definedName name="PATHJV3">#REF!</definedName>
    <definedName name="PATHJV33" localSheetId="22">'[1]Attach QR'!$G$61</definedName>
    <definedName name="PATHJV33" localSheetId="10">#REF!</definedName>
    <definedName name="PATHJV33" localSheetId="4">'Attach-3 (QR)'!#REF!</definedName>
    <definedName name="PATHJV33">#REF!</definedName>
    <definedName name="PATHJV333" localSheetId="22">'[1]Attach QR'!$E$61</definedName>
    <definedName name="PATHJV333" localSheetId="10">#REF!</definedName>
    <definedName name="PATHJV333" localSheetId="4">'Attach-3 (QR)'!#REF!</definedName>
    <definedName name="PATHJV333">#REF!</definedName>
    <definedName name="PATHJVPR1" localSheetId="10">#REF!</definedName>
    <definedName name="PATHJVPR1" localSheetId="4">'Attach-3 (QR)'!$K$323</definedName>
    <definedName name="PATHJVPR1">#REF!</definedName>
    <definedName name="PATHJVPR11" localSheetId="10">#REF!</definedName>
    <definedName name="PATHJVPR11" localSheetId="4">'Attach-3 (QR)'!#REF!</definedName>
    <definedName name="PATHJVPR11">#REF!</definedName>
    <definedName name="PATHJVPR111" localSheetId="22">'[1]Attach QR'!$K$782</definedName>
    <definedName name="PATHJVPR111" localSheetId="10">#REF!</definedName>
    <definedName name="PATHJVPR111" localSheetId="4">'Attach-3 (QR)'!#REF!</definedName>
    <definedName name="PATHJVPR111">#REF!</definedName>
    <definedName name="PATHJVPR2" localSheetId="10">#REF!</definedName>
    <definedName name="PATHJVPR2" localSheetId="4">'Attach-3 (QR)'!$L$323</definedName>
    <definedName name="PATHJVPR2">#REF!</definedName>
    <definedName name="PATHJVPR22" localSheetId="10">#REF!</definedName>
    <definedName name="PATHJVPR22" localSheetId="4">'Attach-3 (QR)'!#REF!</definedName>
    <definedName name="PATHJVPR22">#REF!</definedName>
    <definedName name="PATHJVPR222" localSheetId="22">'[1]Attach QR'!$L$782</definedName>
    <definedName name="PATHJVPR222" localSheetId="10">#REF!</definedName>
    <definedName name="PATHJVPR222" localSheetId="4">'Attach-3 (QR)'!#REF!</definedName>
    <definedName name="PATHJVPR222">#REF!</definedName>
    <definedName name="PATHLA1" localSheetId="10">#REF!</definedName>
    <definedName name="PATHLA1" localSheetId="4">'Attach-3 (QR)'!#REF!</definedName>
    <definedName name="PATHLA1">#REF!</definedName>
    <definedName name="PATHLA2" localSheetId="10">#REF!</definedName>
    <definedName name="PATHLA2" localSheetId="4">'Attach-3 (QR)'!#REF!</definedName>
    <definedName name="PATHLA2">#REF!</definedName>
    <definedName name="PATHLA3" localSheetId="22">'[1]Attach QR'!$D$651</definedName>
    <definedName name="PATHLA3" localSheetId="10">#REF!</definedName>
    <definedName name="PATHLA3" localSheetId="4">'Attach-3 (QR)'!#REF!</definedName>
    <definedName name="PATHLA3">#REF!</definedName>
    <definedName name="PATHLP1" localSheetId="10">#REF!</definedName>
    <definedName name="PATHLP1" localSheetId="4">'Attach-3 (QR)'!$J$323</definedName>
    <definedName name="PATHLP1">#REF!</definedName>
    <definedName name="PATHLP2" localSheetId="10">#REF!</definedName>
    <definedName name="PATHLP2" localSheetId="4">'Attach-3 (QR)'!#REF!</definedName>
    <definedName name="PATHLP2">#REF!</definedName>
    <definedName name="PATHLP3" localSheetId="22">'[1]Attach QR'!$J$782</definedName>
    <definedName name="PATHLP3" localSheetId="10">#REF!</definedName>
    <definedName name="PATHLP3" localSheetId="4">'Attach-3 (QR)'!#REF!</definedName>
    <definedName name="PATHLP3">#REF!</definedName>
    <definedName name="PATHPR1" localSheetId="10">#REF!</definedName>
    <definedName name="PATHPR1" localSheetId="4">'Attach-3 (QR)'!$K$323</definedName>
    <definedName name="PATHPR1">#REF!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12'!$A$1:$E$164</definedName>
    <definedName name="_xlnm.Print_Area" localSheetId="17">'Attach 13'!$A$1:$E$27</definedName>
    <definedName name="_xlnm.Print_Area" localSheetId="18">'Attach 14'!$A$1:$E$29</definedName>
    <definedName name="_xlnm.Print_Area" localSheetId="19">'Attach 14-IP'!$A$8:$I$222</definedName>
    <definedName name="_xlnm.Print_Area" localSheetId="20">'Attach 15'!$A$1:$E$83</definedName>
    <definedName name="_xlnm.Print_Area" localSheetId="21">'Attach 16'!$A$1:$L$93</definedName>
    <definedName name="_xlnm.Print_Area" localSheetId="22">'Attach 17'!$A$1:$E$30</definedName>
    <definedName name="_xlnm.Print_Area" localSheetId="23">'Attach 18'!$A$1:$E$31</definedName>
    <definedName name="_xlnm.Print_Area" localSheetId="24">'Attach 19'!$A$1:$E$31</definedName>
    <definedName name="_xlnm.Print_Area" localSheetId="3">'Attach 3(JV)'!$A$1:$E$26</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9'!$A$1:$E$51</definedName>
    <definedName name="_xlnm.Print_Area" localSheetId="4">'Attach-3 (QR)'!$A$1:$I$333</definedName>
    <definedName name="_xlnm.Print_Area" localSheetId="25">'Attachment-20'!$A$1:$E$40</definedName>
    <definedName name="_xlnm.Print_Area" localSheetId="26">'Bid Form 1st Envelope '!$A$1:$F$123</definedName>
    <definedName name="_xlnm.Print_Area" localSheetId="1">Cover!$A$1:$E$19</definedName>
    <definedName name="_xlnm.Print_Area" localSheetId="2">'Names of Bidder'!$B$1:$D$36</definedName>
    <definedName name="_xlnm.Print_Titles" localSheetId="16">'Attach 12'!$18:$18</definedName>
    <definedName name="_xlnm.Print_Titles" localSheetId="13">'Attach 9'!$18:$18</definedName>
    <definedName name="printedname" localSheetId="10">#REF!</definedName>
    <definedName name="printedname">#REF!</definedName>
    <definedName name="_xlnm.Recorder" localSheetId="22">#REF!</definedName>
    <definedName name="_xlnm.Recorder" localSheetId="10">#REF!</definedName>
    <definedName name="_xlnm.Recorder" localSheetId="4">#REF!</definedName>
    <definedName name="_xlnm.Recorder">#REF!</definedName>
    <definedName name="TEST" localSheetId="22">#REF!</definedName>
    <definedName name="TEST" localSheetId="10">#REF!</definedName>
    <definedName name="TEST" localSheetId="4">#REF!</definedName>
    <definedName name="TEST">#REF!</definedName>
    <definedName name="TO">'Attach 12'!$F$23</definedName>
    <definedName name="ttt" localSheetId="10">#REF!</definedName>
    <definedName name="ttt">#REF!</definedName>
    <definedName name="typeofbidder" localSheetId="10">#REF!</definedName>
    <definedName name="typeofbidder">#REF!</definedName>
    <definedName name="uuu" localSheetId="10">#REF!</definedName>
    <definedName name="uuu">#REF!</definedName>
    <definedName name="yyy" localSheetId="10">#REF!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12'!$A$1:$E$165</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15'!$A$1:$E$83</definedName>
    <definedName name="Z_0D490C87_B003_4943_9825_ACE0B8E7CC06_.wvu.PrintArea" localSheetId="21" hidden="1">'Attach 16'!$A$1:$L$93</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9'!$A$1:$E$51</definedName>
    <definedName name="Z_0D490C87_B003_4943_9825_ACE0B8E7CC06_.wvu.PrintArea" localSheetId="26" hidden="1">'Bid Form 1st Envelope '!$A$1:$F$123</definedName>
    <definedName name="Z_0D490C87_B003_4943_9825_ACE0B8E7CC06_.wvu.PrintArea" localSheetId="2" hidden="1">'Names of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12'!$56:$60,'Attach 12'!$153:$153,'Attach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8" hidden="1">'Attach 5'!$4:$4</definedName>
    <definedName name="Z_0D490C87_B003_4943_9825_ACE0B8E7CC06_.wvu.Rows" localSheetId="26" hidden="1">'Bid Form 1st Envelope '!$46:$46</definedName>
    <definedName name="Z_0D490C87_B003_4943_9825_ACE0B8E7CC06_.wvu.Rows" localSheetId="2" hidden="1">'Names of Bidder'!$28:$30</definedName>
    <definedName name="Z_13A93EBF_985A_49FD_9FE0_DC75D238EC8C_.wvu.Cols" localSheetId="16" hidden="1">'Attach 12'!$G:$I</definedName>
    <definedName name="Z_13A93EBF_985A_49FD_9FE0_DC75D238EC8C_.wvu.Cols" localSheetId="20" hidden="1">'Attach 15'!$F:$F,'Attach 15'!$H:$H</definedName>
    <definedName name="Z_13A93EBF_985A_49FD_9FE0_DC75D238EC8C_.wvu.Cols" localSheetId="3" hidden="1">'Attach 3(JV)'!$F:$F</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2" hidden="1">'Names of Bidder'!$F:$G,'Names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6" hidden="1">'Attach 12'!$A$1:$E$164</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15'!$A$1:$E$83</definedName>
    <definedName name="Z_13A93EBF_985A_49FD_9FE0_DC75D238EC8C_.wvu.PrintArea" localSheetId="21" hidden="1">'Attach 16'!$A$1:$L$93</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9'!$A$1:$E$51</definedName>
    <definedName name="Z_13A93EBF_985A_49FD_9FE0_DC75D238EC8C_.wvu.PrintArea" localSheetId="4" hidden="1">'Attach-3 (QR)'!$A$1:$I$333</definedName>
    <definedName name="Z_13A93EBF_985A_49FD_9FE0_DC75D238EC8C_.wvu.PrintArea" localSheetId="25" hidden="1">'Attachment-20'!$A$1:$E$39</definedName>
    <definedName name="Z_13A93EBF_985A_49FD_9FE0_DC75D238EC8C_.wvu.PrintArea" localSheetId="26" hidden="1">'Bid Form 1st Envelope '!$A$1:$F$123</definedName>
    <definedName name="Z_13A93EBF_985A_49FD_9FE0_DC75D238EC8C_.wvu.PrintArea" localSheetId="2" hidden="1">'Names of Bidder'!$B$1:$D$36</definedName>
    <definedName name="Z_13A93EBF_985A_49FD_9FE0_DC75D238EC8C_.wvu.PrintTitles" localSheetId="16" hidden="1">'Attach 12'!$18:$18</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16" hidden="1">'Attach 12'!$28:$29,'Attach 12'!$43:$43</definedName>
    <definedName name="Z_13A93EBF_985A_49FD_9FE0_DC75D238EC8C_.wvu.Rows" localSheetId="20" hidden="1">'Attach 15'!$15:$15</definedName>
    <definedName name="Z_13A93EBF_985A_49FD_9FE0_DC75D238EC8C_.wvu.Rows" localSheetId="21" hidden="1">'Attach 16'!$88:$91</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4" hidden="1">'Attach-3 (QR)'!$127:$142,'Attach-3 (QR)'!$156:$156,'Attach-3 (QR)'!$210:$210,'Attach-3 (QR)'!$233:$270</definedName>
    <definedName name="Z_13A93EBF_985A_49FD_9FE0_DC75D238EC8C_.wvu.Rows" localSheetId="25" hidden="1">'Attachment-20'!$13:$13</definedName>
    <definedName name="Z_13A93EBF_985A_49FD_9FE0_DC75D238EC8C_.wvu.Rows" localSheetId="26" hidden="1">'Bid Form 1st Envelope '!$23:$24</definedName>
    <definedName name="Z_13A93EBF_985A_49FD_9FE0_DC75D238EC8C_.wvu.Rows" localSheetId="2" hidden="1">'Names of Bidder'!$11:$11,'Names of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3" hidden="1">'Attach 3(JV)'!$F:$F</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Cols" localSheetId="4" hidden="1">'Attach-3 (QR)'!$J:$K</definedName>
    <definedName name="Z_14C32814_5A59_4863_9FB1_822FBB75D7D1_.wvu.Cols" localSheetId="2" hidden="1">'Names of Bidder'!$F:$I</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12'!$A$1:$E$164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15'!$A$1:$E$83</definedName>
    <definedName name="Z_14C32814_5A59_4863_9FB1_822FBB75D7D1_.wvu.PrintArea" localSheetId="21" hidden="1">'Attach 16'!$A$1:$L$93</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9'!$A$1:$E$51</definedName>
    <definedName name="Z_14C32814_5A59_4863_9FB1_822FBB75D7D1_.wvu.PrintArea" localSheetId="4" hidden="1">'Attach-3 (QR)'!$A$1:$I$333</definedName>
    <definedName name="Z_14C32814_5A59_4863_9FB1_822FBB75D7D1_.wvu.PrintArea" localSheetId="25" hidden="1">'Attachment-20'!$A$1:$E$40</definedName>
    <definedName name="Z_14C32814_5A59_4863_9FB1_822FBB75D7D1_.wvu.PrintArea" localSheetId="26" hidden="1">'Bid Form 1st Envelope '!$A$1:$F$123</definedName>
    <definedName name="Z_14C32814_5A59_4863_9FB1_822FBB75D7D1_.wvu.PrintArea" localSheetId="2" hidden="1">'Names of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12'!$28:$29,'Attach 12'!$43:$43</definedName>
    <definedName name="Z_14C32814_5A59_4863_9FB1_822FBB75D7D1_.wvu.Rows" localSheetId="20" hidden="1">'Attach 15'!$15:$15</definedName>
    <definedName name="Z_14C32814_5A59_4863_9FB1_822FBB75D7D1_.wvu.Rows" localSheetId="21" hidden="1">'Attach 16'!$88:$91</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4" hidden="1">'Attach-3 (QR)'!$83:$83,'Attach-3 (QR)'!$85:$85,'Attach-3 (QR)'!$93:$93,'Attach-3 (QR)'!$95:$95,'Attach-3 (QR)'!$127:$142,'Attach-3 (QR)'!$156:$156,'Attach-3 (QR)'!$210:$210,'Attach-3 (QR)'!$233:$270</definedName>
    <definedName name="Z_14C32814_5A59_4863_9FB1_822FBB75D7D1_.wvu.Rows" localSheetId="25" hidden="1">'Attachment-20'!$13:$13</definedName>
    <definedName name="Z_14C32814_5A59_4863_9FB1_822FBB75D7D1_.wvu.Rows" localSheetId="26" hidden="1">'Bid Form 1st Envelope '!$23:$24</definedName>
    <definedName name="Z_14C32814_5A59_4863_9FB1_822FBB75D7D1_.wvu.Rows" localSheetId="2" hidden="1">'Names of Bidder'!$11:$11,'Names of Bidder'!$28:$30</definedName>
    <definedName name="Z_1586E746_E770_4DE8_8EE8_42BC4CF5206B_.wvu.Cols" localSheetId="4" hidden="1">'Attach-3 (QR)'!$L:$M</definedName>
    <definedName name="Z_1586E746_E770_4DE8_8EE8_42BC4CF5206B_.wvu.PrintArea" localSheetId="4" hidden="1">'Attach-3 (QR)'!$A$1:$I$334</definedName>
    <definedName name="Z_1B673BAC_90DD_4ECD_99C0_057619FB5DBA_.wvu.Cols" localSheetId="16" hidden="1">'Attach 12'!$G:$I</definedName>
    <definedName name="Z_1B673BAC_90DD_4ECD_99C0_057619FB5DBA_.wvu.Cols" localSheetId="20" hidden="1">'Attach 15'!$F:$F,'Attach 15'!$H:$H</definedName>
    <definedName name="Z_1B673BAC_90DD_4ECD_99C0_057619FB5DBA_.wvu.Cols" localSheetId="3" hidden="1">'Attach 3(JV)'!$F:$F</definedName>
    <definedName name="Z_1B673BAC_90DD_4ECD_99C0_057619FB5DBA_.wvu.Cols" localSheetId="8" hidden="1">'Attach 5'!$H:$H</definedName>
    <definedName name="Z_1B673BAC_90DD_4ECD_99C0_057619FB5DBA_.wvu.Cols" localSheetId="11" hidden="1">'Attach 6'!$H:$H</definedName>
    <definedName name="Z_1B673BAC_90DD_4ECD_99C0_057619FB5DBA_.wvu.Cols" localSheetId="4" hidden="1">'Attach-3 (QR)'!$J:$K</definedName>
    <definedName name="Z_1B673BAC_90DD_4ECD_99C0_057619FB5DBA_.wvu.Cols" localSheetId="2" hidden="1">'Names of Bidder'!$F:$I</definedName>
    <definedName name="Z_1B673BAC_90DD_4ECD_99C0_057619FB5DBA_.wvu.PrintArea" localSheetId="14" hidden="1">'Attach 10'!$A$1:$E$20</definedName>
    <definedName name="Z_1B673BAC_90DD_4ECD_99C0_057619FB5DBA_.wvu.PrintArea" localSheetId="15" hidden="1">'Attach 11'!$A$1:$E$28</definedName>
    <definedName name="Z_1B673BAC_90DD_4ECD_99C0_057619FB5DBA_.wvu.PrintArea" localSheetId="16" hidden="1">'Attach 12'!$A$1:$E$164</definedName>
    <definedName name="Z_1B673BAC_90DD_4ECD_99C0_057619FB5DBA_.wvu.PrintArea" localSheetId="17" hidden="1">'Attach 13'!$A$1:$E$27</definedName>
    <definedName name="Z_1B673BAC_90DD_4ECD_99C0_057619FB5DBA_.wvu.PrintArea" localSheetId="18" hidden="1">'Attach 14'!$A$1:$E$29</definedName>
    <definedName name="Z_1B673BAC_90DD_4ECD_99C0_057619FB5DBA_.wvu.PrintArea" localSheetId="19" hidden="1">'Attach 14-IP'!$A$8:$I$222</definedName>
    <definedName name="Z_1B673BAC_90DD_4ECD_99C0_057619FB5DBA_.wvu.PrintArea" localSheetId="20" hidden="1">'Attach 15'!$A$1:$E$83</definedName>
    <definedName name="Z_1B673BAC_90DD_4ECD_99C0_057619FB5DBA_.wvu.PrintArea" localSheetId="21" hidden="1">'Attach 16'!$A$1:$L$93</definedName>
    <definedName name="Z_1B673BAC_90DD_4ECD_99C0_057619FB5DBA_.wvu.PrintArea" localSheetId="22" hidden="1">'Attach 17'!$A$1:$E$30</definedName>
    <definedName name="Z_1B673BAC_90DD_4ECD_99C0_057619FB5DBA_.wvu.PrintArea" localSheetId="23" hidden="1">'Attach 18'!$A$1:$E$31</definedName>
    <definedName name="Z_1B673BAC_90DD_4ECD_99C0_057619FB5DBA_.wvu.PrintArea" localSheetId="24" hidden="1">'Attach 19'!$A$1:$E$31</definedName>
    <definedName name="Z_1B673BAC_90DD_4ECD_99C0_057619FB5DBA_.wvu.PrintArea" localSheetId="3" hidden="1">'Attach 3(JV)'!$A$1:$E$26</definedName>
    <definedName name="Z_1B673BAC_90DD_4ECD_99C0_057619FB5DBA_.wvu.PrintArea" localSheetId="5" hidden="1">'Attach 4'!$A$1:$E$24</definedName>
    <definedName name="Z_1B673BAC_90DD_4ECD_99C0_057619FB5DBA_.wvu.PrintArea" localSheetId="6" hidden="1">'Attach 4 (A)'!$A$1:$E$26</definedName>
    <definedName name="Z_1B673BAC_90DD_4ECD_99C0_057619FB5DBA_.wvu.PrintArea" localSheetId="7" hidden="1">'Attach 4 (B)'!$A$1:$E$25</definedName>
    <definedName name="Z_1B673BAC_90DD_4ECD_99C0_057619FB5DBA_.wvu.PrintArea" localSheetId="8" hidden="1">'Attach 5'!$A$1:$E$28</definedName>
    <definedName name="Z_1B673BAC_90DD_4ECD_99C0_057619FB5DBA_.wvu.PrintArea" localSheetId="9" hidden="1">'Attach 5A'!$A$1:$E$29</definedName>
    <definedName name="Z_1B673BAC_90DD_4ECD_99C0_057619FB5DBA_.wvu.PrintArea" localSheetId="10" hidden="1">'Attach 5B'!$A$1:$E$28</definedName>
    <definedName name="Z_1B673BAC_90DD_4ECD_99C0_057619FB5DBA_.wvu.PrintArea" localSheetId="11" hidden="1">'Attach 6'!$A$1:$E$27</definedName>
    <definedName name="Z_1B673BAC_90DD_4ECD_99C0_057619FB5DBA_.wvu.PrintArea" localSheetId="12" hidden="1">'Attach 7'!$A$1:$E$28</definedName>
    <definedName name="Z_1B673BAC_90DD_4ECD_99C0_057619FB5DBA_.wvu.PrintArea" localSheetId="13" hidden="1">'Attach 9'!$A$1:$E$51</definedName>
    <definedName name="Z_1B673BAC_90DD_4ECD_99C0_057619FB5DBA_.wvu.PrintArea" localSheetId="4" hidden="1">'Attach-3 (QR)'!$A$1:$I$333</definedName>
    <definedName name="Z_1B673BAC_90DD_4ECD_99C0_057619FB5DBA_.wvu.PrintArea" localSheetId="25" hidden="1">'Attachment-20'!$A$1:$E$40</definedName>
    <definedName name="Z_1B673BAC_90DD_4ECD_99C0_057619FB5DBA_.wvu.PrintArea" localSheetId="26" hidden="1">'Bid Form 1st Envelope '!$A$1:$F$123</definedName>
    <definedName name="Z_1B673BAC_90DD_4ECD_99C0_057619FB5DBA_.wvu.PrintArea" localSheetId="1" hidden="1">Cover!$A$1:$E$19</definedName>
    <definedName name="Z_1B673BAC_90DD_4ECD_99C0_057619FB5DBA_.wvu.PrintArea" localSheetId="2" hidden="1">'Names of Bidder'!$B$1:$D$36</definedName>
    <definedName name="Z_1B673BAC_90DD_4ECD_99C0_057619FB5DBA_.wvu.PrintTitles" localSheetId="16" hidden="1">'Attach 12'!$18:$18</definedName>
    <definedName name="Z_1B673BAC_90DD_4ECD_99C0_057619FB5DBA_.wvu.PrintTitles" localSheetId="13" hidden="1">'Attach 9'!$18:$18</definedName>
    <definedName name="Z_1B673BAC_90DD_4ECD_99C0_057619FB5DBA_.wvu.Rows" localSheetId="15" hidden="1">'Attach 11'!$29:$85</definedName>
    <definedName name="Z_1B673BAC_90DD_4ECD_99C0_057619FB5DBA_.wvu.Rows" localSheetId="16" hidden="1">'Attach 12'!$28:$29,'Attach 12'!$43:$43</definedName>
    <definedName name="Z_1B673BAC_90DD_4ECD_99C0_057619FB5DBA_.wvu.Rows" localSheetId="20" hidden="1">'Attach 15'!$15:$15</definedName>
    <definedName name="Z_1B673BAC_90DD_4ECD_99C0_057619FB5DBA_.wvu.Rows" localSheetId="21" hidden="1">'Attach 16'!$88:$91</definedName>
    <definedName name="Z_1B673BAC_90DD_4ECD_99C0_057619FB5DBA_.wvu.Rows" localSheetId="22" hidden="1">'Attach 17'!$26:$26,'Attach 17'!$32:$209</definedName>
    <definedName name="Z_1B673BAC_90DD_4ECD_99C0_057619FB5DBA_.wvu.Rows" localSheetId="23" hidden="1">'Attach 18'!$13:$13</definedName>
    <definedName name="Z_1B673BAC_90DD_4ECD_99C0_057619FB5DBA_.wvu.Rows" localSheetId="24" hidden="1">'Attach 19'!$13:$13,'Attach 19'!$20:$28</definedName>
    <definedName name="Z_1B673BAC_90DD_4ECD_99C0_057619FB5DBA_.wvu.Rows" localSheetId="8" hidden="1">'Attach 5'!$4:$4</definedName>
    <definedName name="Z_1B673BAC_90DD_4ECD_99C0_057619FB5DBA_.wvu.Rows" localSheetId="4" hidden="1">'Attach-3 (QR)'!$83:$83,'Attach-3 (QR)'!$85:$85,'Attach-3 (QR)'!$93:$93,'Attach-3 (QR)'!$95:$95,'Attach-3 (QR)'!$126:$143,'Attach-3 (QR)'!$156:$156,'Attach-3 (QR)'!$210:$210,'Attach-3 (QR)'!$233:$270</definedName>
    <definedName name="Z_1B673BAC_90DD_4ECD_99C0_057619FB5DBA_.wvu.Rows" localSheetId="25" hidden="1">'Attachment-20'!$13:$13</definedName>
    <definedName name="Z_1B673BAC_90DD_4ECD_99C0_057619FB5DBA_.wvu.Rows" localSheetId="26" hidden="1">'Bid Form 1st Envelope '!$23:$24</definedName>
    <definedName name="Z_1B673BAC_90DD_4ECD_99C0_057619FB5DBA_.wvu.Rows" localSheetId="2" hidden="1">'Names of Bidder'!$11:$11,'Names of Bidder'!$28:$30</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12'!$A$1:$E$165</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15'!$A$1:$E$83</definedName>
    <definedName name="Z_1E2D7167_D6B7_4690_9A83_BF768C4223A4_.wvu.PrintArea" localSheetId="21" hidden="1">'Attach 16'!$A$1:$L$93</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9'!$A$1:$E$51</definedName>
    <definedName name="Z_1E2D7167_D6B7_4690_9A83_BF768C4223A4_.wvu.PrintArea" localSheetId="25" hidden="1">'Attachment-20'!$A$1:$E$39</definedName>
    <definedName name="Z_1E2D7167_D6B7_4690_9A83_BF768C4223A4_.wvu.PrintArea" localSheetId="26" hidden="1">'Bid Form 1st Envelope '!$A$1:$F$123</definedName>
    <definedName name="Z_1E2D7167_D6B7_4690_9A83_BF768C4223A4_.wvu.PrintArea" localSheetId="2" hidden="1">'Names of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12'!$56:$60,'Attach 12'!#REF!,'Attach 12'!$153:$153</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5" hidden="1">'Attachment-20'!$13:$13</definedName>
    <definedName name="Z_1E2D7167_D6B7_4690_9A83_BF768C4223A4_.wvu.Rows" localSheetId="2" hidden="1">'Names of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12'!$A$1:$E$164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15'!$A$1:$E$83</definedName>
    <definedName name="Z_1F125E51_1799_42D0_B41E_DC039BB17D59_.wvu.PrintArea" localSheetId="21" hidden="1">'Attach 16'!$A$1:$L$93</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9'!$A$1:$E$51</definedName>
    <definedName name="Z_1F125E51_1799_42D0_B41E_DC039BB17D59_.wvu.PrintArea" localSheetId="25" hidden="1">'Attachment-20'!$A$1:$E$39</definedName>
    <definedName name="Z_1F125E51_1799_42D0_B41E_DC039BB17D59_.wvu.PrintArea" localSheetId="26" hidden="1">'Bid Form 1st Envelope '!$A$1:$F$123</definedName>
    <definedName name="Z_1F125E51_1799_42D0_B41E_DC039BB17D59_.wvu.PrintArea" localSheetId="2" hidden="1">'Names of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12'!$28:$29,'Attach 12'!$36:$160</definedName>
    <definedName name="Z_1F125E51_1799_42D0_B41E_DC039BB17D59_.wvu.Rows" localSheetId="20" hidden="1">'Attach 15'!$15:$15</definedName>
    <definedName name="Z_1F125E51_1799_42D0_B41E_DC039BB17D59_.wvu.Rows" localSheetId="21" hidden="1">'Attach 16'!$88:$91</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25" hidden="1">'Attachment-20'!$13:$13</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(QR)'!$A$1:$I$334</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(QR)'!$A$1:$I$334</definedName>
    <definedName name="Z_20A53A97_D2BD_4E7F_8ABC_E5DF94CF88E8_.wvu.Rows" localSheetId="4" hidden="1">'Attach-3 (QR)'!#REF!,'Attach-3 (QR)'!$155:$155,'Attach-3 (QR)'!$156:$156,'Attach-3 (QR)'!$211:$213,'Attach-3 (QR)'!$240:$270,'Attach-3 (QR)'!$283:$285</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12'!$A$1:$E$165</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15'!$A$1:$E$83</definedName>
    <definedName name="Z_240327DD_375F_45D4_BA52_89AFD79FE6A1_.wvu.PrintArea" localSheetId="21" hidden="1">'Attach 16'!$A$1:$L$93</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9'!$A$1:$E$51</definedName>
    <definedName name="Z_240327DD_375F_45D4_BA52_89AFD79FE6A1_.wvu.PrintArea" localSheetId="26" hidden="1">'Bid Form 1st Envelope '!$A$1:$F$123</definedName>
    <definedName name="Z_240327DD_375F_45D4_BA52_89AFD79FE6A1_.wvu.PrintArea" localSheetId="2" hidden="1">'Names of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12'!$56:$60,'Attach 12'!$153:$153,'Attach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80EA05C_4582_4B0F_895F_5C9134A73222_.wvu.Cols" localSheetId="4" hidden="1">'Attach-3 (QR)'!$N:$O</definedName>
    <definedName name="Z_280EA05C_4582_4B0F_895F_5C9134A73222_.wvu.PrintArea" localSheetId="4" hidden="1">'Attach-3 (QR)'!$A$1:$I$334</definedName>
    <definedName name="Z_280EA05C_4582_4B0F_895F_5C9134A73222_.wvu.Rows" localSheetId="4" hidden="1">'Attach-3 (QR)'!#REF!,'Attach-3 (QR)'!$151:$151,'Attach-3 (QR)'!$156:$156,'Attach-3 (QR)'!$211:$213,'Attach-3 (QR)'!$240:$270,'Attach-3 (QR)'!$283:$285</definedName>
    <definedName name="Z_308F00E9_5A71_4486_BCFD_DF8513C1906D_.wvu.Cols" localSheetId="4" hidden="1">'Attach-3 (QR)'!$N:$O</definedName>
    <definedName name="Z_308F00E9_5A71_4486_BCFD_DF8513C1906D_.wvu.PrintArea" localSheetId="4" hidden="1">'Attach-3 (QR)'!$A$1:$I$334</definedName>
    <definedName name="Z_308F00E9_5A71_4486_BCFD_DF8513C1906D_.wvu.Rows" localSheetId="4" hidden="1">'Attach-3 (QR)'!#REF!,'Attach-3 (QR)'!#REF!,'Attach-3 (QR)'!$151:$151,'Attach-3 (QR)'!$155:$157,'Attach-3 (QR)'!$159:$160,'Attach-3 (QR)'!#REF!,'Attach-3 (QR)'!$211:$213,'Attach-3 (QR)'!$240:$270,'Attach-3 (QR)'!$275:$285</definedName>
    <definedName name="Z_3365131F_6BE7_432A_859B_F41B794BB9E6_.wvu.Cols" localSheetId="4" hidden="1">'Attach-3 (QR)'!$N:$O</definedName>
    <definedName name="Z_3365131F_6BE7_432A_859B_F41B794BB9E6_.wvu.PrintArea" localSheetId="4" hidden="1">'Attach-3 (QR)'!$A$1:$I$334</definedName>
    <definedName name="Z_3365131F_6BE7_432A_859B_F41B794BB9E6_.wvu.Rows" localSheetId="4" hidden="1">'Attach-3 (QR)'!#REF!,'Attach-3 (QR)'!#REF!,'Attach-3 (QR)'!$151:$151,'Attach-3 (QR)'!$155:$157,'Attach-3 (QR)'!$159:$160,'Attach-3 (QR)'!#REF!,'Attach-3 (QR)'!$211:$213,'Attach-3 (QR)'!$232:$271,'Attach-3 (QR)'!$275:$285,'Attach-3 (QR)'!$301:$311</definedName>
    <definedName name="Z_39013423_D8EF_41CD_B8FC_64FFBB13E0DE_.wvu.Cols" localSheetId="16" hidden="1">'Attach 12'!$G:$I</definedName>
    <definedName name="Z_39013423_D8EF_41CD_B8FC_64FFBB13E0DE_.wvu.Cols" localSheetId="20" hidden="1">'Attach 15'!$F:$F,'Attach 15'!$H:$H</definedName>
    <definedName name="Z_39013423_D8EF_41CD_B8FC_64FFBB13E0DE_.wvu.Cols" localSheetId="3" hidden="1">'Attach 3(JV)'!$F:$F</definedName>
    <definedName name="Z_39013423_D8EF_41CD_B8FC_64FFBB13E0DE_.wvu.Cols" localSheetId="8" hidden="1">'Attach 5'!$H:$H</definedName>
    <definedName name="Z_39013423_D8EF_41CD_B8FC_64FFBB13E0DE_.wvu.Cols" localSheetId="11" hidden="1">'Attach 6'!$H:$H</definedName>
    <definedName name="Z_39013423_D8EF_41CD_B8FC_64FFBB13E0DE_.wvu.Cols" localSheetId="2" hidden="1">'Names of Bidder'!$F:$G,'Names of Bidder'!$I:$I</definedName>
    <definedName name="Z_39013423_D8EF_41CD_B8FC_64FFBB13E0DE_.wvu.PrintArea" localSheetId="14" hidden="1">'Attach 10'!$A$1:$E$20</definedName>
    <definedName name="Z_39013423_D8EF_41CD_B8FC_64FFBB13E0DE_.wvu.PrintArea" localSheetId="15" hidden="1">'Attach 11'!$A$1:$E$28</definedName>
    <definedName name="Z_39013423_D8EF_41CD_B8FC_64FFBB13E0DE_.wvu.PrintArea" localSheetId="16" hidden="1">'Attach 12'!$A$1:$E$164</definedName>
    <definedName name="Z_39013423_D8EF_41CD_B8FC_64FFBB13E0DE_.wvu.PrintArea" localSheetId="17" hidden="1">'Attach 13'!$A$1:$E$27</definedName>
    <definedName name="Z_39013423_D8EF_41CD_B8FC_64FFBB13E0DE_.wvu.PrintArea" localSheetId="18" hidden="1">'Attach 14'!$A$1:$E$29</definedName>
    <definedName name="Z_39013423_D8EF_41CD_B8FC_64FFBB13E0DE_.wvu.PrintArea" localSheetId="19" hidden="1">'Attach 14-IP'!$A$8:$I$222</definedName>
    <definedName name="Z_39013423_D8EF_41CD_B8FC_64FFBB13E0DE_.wvu.PrintArea" localSheetId="20" hidden="1">'Attach 15'!$A$1:$E$83</definedName>
    <definedName name="Z_39013423_D8EF_41CD_B8FC_64FFBB13E0DE_.wvu.PrintArea" localSheetId="21" hidden="1">'Attach 16'!$A$1:$L$93</definedName>
    <definedName name="Z_39013423_D8EF_41CD_B8FC_64FFBB13E0DE_.wvu.PrintArea" localSheetId="22" hidden="1">'Attach 17'!$A$1:$E$30</definedName>
    <definedName name="Z_39013423_D8EF_41CD_B8FC_64FFBB13E0DE_.wvu.PrintArea" localSheetId="23" hidden="1">'Attach 18'!$A$1:$E$31</definedName>
    <definedName name="Z_39013423_D8EF_41CD_B8FC_64FFBB13E0DE_.wvu.PrintArea" localSheetId="24" hidden="1">'Attach 19'!$A$1:$E$31</definedName>
    <definedName name="Z_39013423_D8EF_41CD_B8FC_64FFBB13E0DE_.wvu.PrintArea" localSheetId="3" hidden="1">'Attach 3(JV)'!$A$1:$E$26</definedName>
    <definedName name="Z_39013423_D8EF_41CD_B8FC_64FFBB13E0DE_.wvu.PrintArea" localSheetId="5" hidden="1">'Attach 4'!$A$1:$E$24</definedName>
    <definedName name="Z_39013423_D8EF_41CD_B8FC_64FFBB13E0DE_.wvu.PrintArea" localSheetId="6" hidden="1">'Attach 4 (A)'!$A$1:$E$26</definedName>
    <definedName name="Z_39013423_D8EF_41CD_B8FC_64FFBB13E0DE_.wvu.PrintArea" localSheetId="7" hidden="1">'Attach 4 (B)'!$A$1:$E$25</definedName>
    <definedName name="Z_39013423_D8EF_41CD_B8FC_64FFBB13E0DE_.wvu.PrintArea" localSheetId="8" hidden="1">'Attach 5'!$A$1:$E$28</definedName>
    <definedName name="Z_39013423_D8EF_41CD_B8FC_64FFBB13E0DE_.wvu.PrintArea" localSheetId="9" hidden="1">'Attach 5A'!$A$1:$E$29</definedName>
    <definedName name="Z_39013423_D8EF_41CD_B8FC_64FFBB13E0DE_.wvu.PrintArea" localSheetId="10" hidden="1">'Attach 5B'!$A$1:$E$28</definedName>
    <definedName name="Z_39013423_D8EF_41CD_B8FC_64FFBB13E0DE_.wvu.PrintArea" localSheetId="11" hidden="1">'Attach 6'!$A$1:$E$27</definedName>
    <definedName name="Z_39013423_D8EF_41CD_B8FC_64FFBB13E0DE_.wvu.PrintArea" localSheetId="12" hidden="1">'Attach 7'!$A$1:$E$28</definedName>
    <definedName name="Z_39013423_D8EF_41CD_B8FC_64FFBB13E0DE_.wvu.PrintArea" localSheetId="13" hidden="1">'Attach 9'!$A$1:$E$51</definedName>
    <definedName name="Z_39013423_D8EF_41CD_B8FC_64FFBB13E0DE_.wvu.PrintArea" localSheetId="4" hidden="1">'Attach-3 (QR)'!$A$1:$I$333</definedName>
    <definedName name="Z_39013423_D8EF_41CD_B8FC_64FFBB13E0DE_.wvu.PrintArea" localSheetId="25" hidden="1">'Attachment-20'!$A$1:$E$39</definedName>
    <definedName name="Z_39013423_D8EF_41CD_B8FC_64FFBB13E0DE_.wvu.PrintArea" localSheetId="26" hidden="1">'Bid Form 1st Envelope '!$A$1:$F$123</definedName>
    <definedName name="Z_39013423_D8EF_41CD_B8FC_64FFBB13E0DE_.wvu.PrintArea" localSheetId="2" hidden="1">'Names of Bidder'!$B$1:$D$36</definedName>
    <definedName name="Z_39013423_D8EF_41CD_B8FC_64FFBB13E0DE_.wvu.PrintTitles" localSheetId="16" hidden="1">'Attach 12'!$18:$18</definedName>
    <definedName name="Z_39013423_D8EF_41CD_B8FC_64FFBB13E0DE_.wvu.PrintTitles" localSheetId="13" hidden="1">'Attach 9'!$18:$18</definedName>
    <definedName name="Z_39013423_D8EF_41CD_B8FC_64FFBB13E0DE_.wvu.Rows" localSheetId="15" hidden="1">'Attach 11'!$29:$85</definedName>
    <definedName name="Z_39013423_D8EF_41CD_B8FC_64FFBB13E0DE_.wvu.Rows" localSheetId="16" hidden="1">'Attach 12'!$28:$29,'Attach 12'!$43:$43</definedName>
    <definedName name="Z_39013423_D8EF_41CD_B8FC_64FFBB13E0DE_.wvu.Rows" localSheetId="20" hidden="1">'Attach 15'!$15:$15</definedName>
    <definedName name="Z_39013423_D8EF_41CD_B8FC_64FFBB13E0DE_.wvu.Rows" localSheetId="21" hidden="1">'Attach 16'!$88:$91</definedName>
    <definedName name="Z_39013423_D8EF_41CD_B8FC_64FFBB13E0DE_.wvu.Rows" localSheetId="22" hidden="1">'Attach 17'!$26:$26,'Attach 17'!$32:$209</definedName>
    <definedName name="Z_39013423_D8EF_41CD_B8FC_64FFBB13E0DE_.wvu.Rows" localSheetId="23" hidden="1">'Attach 18'!$13:$13</definedName>
    <definedName name="Z_39013423_D8EF_41CD_B8FC_64FFBB13E0DE_.wvu.Rows" localSheetId="24" hidden="1">'Attach 19'!$13:$13,'Attach 19'!$20:$28</definedName>
    <definedName name="Z_39013423_D8EF_41CD_B8FC_64FFBB13E0DE_.wvu.Rows" localSheetId="8" hidden="1">'Attach 5'!$4:$4</definedName>
    <definedName name="Z_39013423_D8EF_41CD_B8FC_64FFBB13E0DE_.wvu.Rows" localSheetId="4" hidden="1">'Attach-3 (QR)'!$127:$142,'Attach-3 (QR)'!$156:$156,'Attach-3 (QR)'!$210:$210,'Attach-3 (QR)'!$240:$270</definedName>
    <definedName name="Z_39013423_D8EF_41CD_B8FC_64FFBB13E0DE_.wvu.Rows" localSheetId="25" hidden="1">'Attachment-20'!$13:$13</definedName>
    <definedName name="Z_39013423_D8EF_41CD_B8FC_64FFBB13E0DE_.wvu.Rows" localSheetId="2" hidden="1">'Names of Bidder'!$11:$11,'Names of Bidder'!$28:$30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12'!$A$1:$E$165</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15'!$A$1:$E$84</definedName>
    <definedName name="Z_43BCBF1E_CDCF_4541_8D79_87EDCECBC1FD_.wvu.PrintArea" localSheetId="21" hidden="1">'Attach 16'!$A$1:$L$93</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9'!$A$1:$E$57</definedName>
    <definedName name="Z_43BCBF1E_CDCF_4541_8D79_87EDCECBC1FD_.wvu.PrintArea" localSheetId="26" hidden="1">'Bid Form 1st Envelope '!$A$1:$F$123</definedName>
    <definedName name="Z_43BCBF1E_CDCF_4541_8D79_87EDCECBC1FD_.wvu.PrintArea" localSheetId="2" hidden="1">'Names of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12'!$25:$25,'Attach 12'!$43:$43,'Attach 12'!#REF!,'Attach 12'!$153:$153,'Attach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12'!$A$1:$E$165</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15'!$A$1:$E$83</definedName>
    <definedName name="Z_44C1C443_3199_4288_884A_D16AF7B2CD69_.wvu.PrintArea" localSheetId="21" hidden="1">'Attach 16'!$A$1:$L$93</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9'!$A$1:$E$51</definedName>
    <definedName name="Z_44C1C443_3199_4288_884A_D16AF7B2CD69_.wvu.PrintArea" localSheetId="26" hidden="1">'Bid Form 1st Envelope '!$A$1:$J$121</definedName>
    <definedName name="Z_44C1C443_3199_4288_884A_D16AF7B2CD69_.wvu.PrintArea" localSheetId="2" hidden="1">'Names of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12'!$56:$60,'Attach 12'!$153:$153,'Attach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6"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12'!$A$1:$E$165</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15'!$A$1:$E$83</definedName>
    <definedName name="Z_494F6778_23FE_4AAC_B37D_6C7543FC13B9_.wvu.PrintArea" localSheetId="21" hidden="1">'Attach 16'!$A$1:$L$93</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9'!$A$1:$E$57</definedName>
    <definedName name="Z_494F6778_23FE_4AAC_B37D_6C7543FC13B9_.wvu.PrintArea" localSheetId="4" hidden="1">'Attach-3 (QR)'!$A$1:$I$334</definedName>
    <definedName name="Z_494F6778_23FE_4AAC_B37D_6C7543FC13B9_.wvu.PrintArea" localSheetId="26" hidden="1">'Bid Form 1st Envelope '!$A$1:$F$123</definedName>
    <definedName name="Z_494F6778_23FE_4AAC_B37D_6C7543FC13B9_.wvu.PrintArea" localSheetId="2" hidden="1">'Names of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12'!$37:$60,'Attach 12'!$153:$153,'Attach 12'!#REF!</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57EC2AB3_459C_475C_AFE6_EBB6882FA67E_.wvu.Cols" localSheetId="4" hidden="1">'Attach-3 (QR)'!$J:$J,'Attach-3 (QR)'!$L:$M</definedName>
    <definedName name="Z_57EC2AB3_459C_475C_AFE6_EBB6882FA67E_.wvu.PrintArea" localSheetId="4" hidden="1">'Attach-3 (QR)'!$A$1:$I$334</definedName>
    <definedName name="Z_582CF44B_0703_4CA2_AB84_00685031CD39_.wvu.Cols" localSheetId="4" hidden="1">'Attach-3 (QR)'!$N:$O</definedName>
    <definedName name="Z_582CF44B_0703_4CA2_AB84_00685031CD39_.wvu.PrintArea" localSheetId="4" hidden="1">'Attach-3 (QR)'!$A$1:$I$334</definedName>
    <definedName name="Z_582CF44B_0703_4CA2_AB84_00685031CD39_.wvu.Rows" localSheetId="4" hidden="1">'Attach-3 (QR)'!#REF!,'Attach-3 (QR)'!#REF!,'Attach-3 (QR)'!$151:$151,'Attach-3 (QR)'!$155:$157,'Attach-3 (QR)'!$159:$160,'Attach-3 (QR)'!#REF!,'Attach-3 (QR)'!$211:$213,'Attach-3 (QR)'!$240:$270,'Attach-3 (QR)'!$275:$285</definedName>
    <definedName name="Z_6B2C1320_5106_401D_86E8_03FFC7419150_.wvu.Cols" localSheetId="4" hidden="1">'Attach-3 (QR)'!$J:$J,'Attach-3 (QR)'!#REF!</definedName>
    <definedName name="Z_6B2C1320_5106_401D_86E8_03FFC7419150_.wvu.PrintArea" localSheetId="4" hidden="1">'Attach-3 (QR)'!$A$1:$I$334</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(QR)'!$A$1:$I$334</definedName>
    <definedName name="Z_6FD3A41D_DEEE_48F5_96DB_6021F0BEBAF6_.wvu.Rows" localSheetId="4" hidden="1">'Attach-3 (QR)'!$57:$57,'Attach-3 (QR)'!#REF!,'Attach-3 (QR)'!#REF!,'Attach-3 (QR)'!$151:$151,'Attach-3 (QR)'!$155:$156,'Attach-3 (QR)'!$159:$160,'Attach-3 (QR)'!#REF!,'Attach-3 (QR)'!$211:$213,'Attach-3 (QR)'!$232:$271,'Attach-3 (QR)'!$275:$285,'Attach-3 (QR)'!$301:$311</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12'!$A$1:$E$165</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15'!$A$1:$E$83</definedName>
    <definedName name="Z_7A88FC7A_7690_48AB_B789_172043AFADC8_.wvu.PrintArea" localSheetId="21" hidden="1">'Attach 16'!$A$1:$L$93</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9'!$A$1:$E$51</definedName>
    <definedName name="Z_7A88FC7A_7690_48AB_B789_172043AFADC8_.wvu.PrintArea" localSheetId="25" hidden="1">'Attachment-20'!$A$1:$E$39</definedName>
    <definedName name="Z_7A88FC7A_7690_48AB_B789_172043AFADC8_.wvu.PrintArea" localSheetId="26" hidden="1">'Bid Form 1st Envelope '!$A$1:$F$123</definedName>
    <definedName name="Z_7A88FC7A_7690_48AB_B789_172043AFADC8_.wvu.PrintArea" localSheetId="2" hidden="1">'Names of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12'!$56:$60,'Attach 12'!#REF!,'Attach 12'!$153:$153</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5" hidden="1">'Attachment-20'!$13:$13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12'!$A$1:$E$165</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15'!$A$1:$E$83</definedName>
    <definedName name="Z_7A9EA6D6_4DDF_43D9_92E6_C6AFAD14E266_.wvu.PrintArea" localSheetId="21" hidden="1">'Attach 16'!$A$1:$L$93</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9'!$A$1:$E$57</definedName>
    <definedName name="Z_7A9EA6D6_4DDF_43D9_92E6_C6AFAD14E266_.wvu.PrintArea" localSheetId="26" hidden="1">'Bid Form 1st Envelope '!$A$1:$F$123</definedName>
    <definedName name="Z_7A9EA6D6_4DDF_43D9_92E6_C6AFAD14E266_.wvu.PrintArea" localSheetId="2" hidden="1">'Names of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12'!$153:$153,'Attach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(QR)'!$A$1:$I$334</definedName>
    <definedName name="Z_7DC13EB1_5F25_4667_BD87_340DAD4F0E72_.wvu.Rows" localSheetId="4" hidden="1">'Attach-3 (QR)'!#REF!,'Attach-3 (QR)'!#REF!,'Attach-3 (QR)'!$151:$151,'Attach-3 (QR)'!$155:$157,'Attach-3 (QR)'!$159:$160,'Attach-3 (QR)'!#REF!,'Attach-3 (QR)'!$211:$213,'Attach-3 (QR)'!$240:$270,'Attach-3 (QR)'!$275:$285</definedName>
    <definedName name="Z_7FED4A88_DA6B_4AEC_96D2_BAE29634CEBD_.wvu.Cols" localSheetId="4" hidden="1">'Attach-3 (QR)'!$J:$J,'Attach-3 (QR)'!$L:$M</definedName>
    <definedName name="Z_7FED4A88_DA6B_4AEC_96D2_BAE29634CEBD_.wvu.PrintArea" localSheetId="4" hidden="1">'Attach-3 (QR)'!$A$1:$I$334</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12'!$A$1:$E$165</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15'!$A$1:$E$83</definedName>
    <definedName name="Z_82C64B11_1F50_45B5_B7BB_9F1DC733C833_.wvu.PrintArea" localSheetId="21" hidden="1">'Attach 16'!$A$1:$L$93</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9'!$A$1:$E$51</definedName>
    <definedName name="Z_82C64B11_1F50_45B5_B7BB_9F1DC733C833_.wvu.PrintArea" localSheetId="26" hidden="1">'Bid Form 1st Envelope '!$A$1:$F$123</definedName>
    <definedName name="Z_82C64B11_1F50_45B5_B7BB_9F1DC733C833_.wvu.PrintArea" localSheetId="2" hidden="1">'Names of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12'!$56:$60,'Attach 12'!$153:$153,'Attach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6"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12'!$A$1:$E$165</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15'!$A$1:$E$83</definedName>
    <definedName name="Z_82E8A0F5_0020_4355_95CF_28601763A783_.wvu.PrintArea" localSheetId="21" hidden="1">'Attach 16'!$A$1:$L$93</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9'!$A$1:$E$51</definedName>
    <definedName name="Z_82E8A0F5_0020_4355_95CF_28601763A783_.wvu.PrintArea" localSheetId="26" hidden="1">'Bid Form 1st Envelope '!$A$1:$J$121</definedName>
    <definedName name="Z_82E8A0F5_0020_4355_95CF_28601763A783_.wvu.PrintArea" localSheetId="2" hidden="1">'Names of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12'!$56:$60,'Attach 12'!$153:$153,'Attach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(QR)'!$A$1:$I$334</definedName>
    <definedName name="Z_84C4A003_FCD5_4B4F_B190_62B2B742F681_.wvu.Rows" localSheetId="4" hidden="1">'Attach-3 (QR)'!$57:$57,'Attach-3 (QR)'!#REF!,'Attach-3 (QR)'!#REF!,'Attach-3 (QR)'!$151:$151,'Attach-3 (QR)'!$155:$156,'Attach-3 (QR)'!$159:$160,'Attach-3 (QR)'!#REF!,'Attach-3 (QR)'!$211:$213,'Attach-3 (QR)'!$232:$271,'Attach-3 (QR)'!$275:$285,'Attach-3 (QR)'!$301:$311</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12'!$A$1:$E$165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15'!$A$1:$E$84</definedName>
    <definedName name="Z_8E7B022F_1113_4BA2_B2BA_8EDBE02A2557_.wvu.PrintArea" localSheetId="21" hidden="1">'Attach 16'!$A$1:$L$93</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9'!$A$1:$E$57</definedName>
    <definedName name="Z_8E7B022F_1113_4BA2_B2BA_8EDBE02A2557_.wvu.PrintArea" localSheetId="26" hidden="1">'Bid Form 1st Envelope '!$A$1:$F$123</definedName>
    <definedName name="Z_8E7B022F_1113_4BA2_B2BA_8EDBE02A2557_.wvu.PrintArea" localSheetId="2" hidden="1">'Names of Bidder'!$B$1:$D$36</definedName>
    <definedName name="Z_8E7B022F_1113_4BA2_B2BA_8EDBE02A2557_.wvu.PrintTitles" localSheetId="16" hidden="1">'Attach 12'!$18:$18</definedName>
    <definedName name="Z_8E7B022F_1113_4BA2_B2BA_8EDBE02A2557_.wvu.PrintTitles" localSheetId="13" hidden="1">'Attach 9'!$18:$18</definedName>
    <definedName name="Z_9F8CD454_46B1_47B9_9F5F_73ED69AC40D4_.wvu.Cols" localSheetId="4" hidden="1">'Attach-3 (QR)'!$N:$O</definedName>
    <definedName name="Z_9F8CD454_46B1_47B9_9F5F_73ED69AC40D4_.wvu.PrintArea" localSheetId="4" hidden="1">'Attach-3 (QR)'!$A$1:$I$334</definedName>
    <definedName name="Z_9F8CD454_46B1_47B9_9F5F_73ED69AC40D4_.wvu.Rows" localSheetId="4" hidden="1">'Attach-3 (QR)'!#REF!,'Attach-3 (QR)'!#REF!,'Attach-3 (QR)'!$151:$151,'Attach-3 (QR)'!$155:$157,'Attach-3 (QR)'!$159:$160,'Attach-3 (QR)'!#REF!,'Attach-3 (QR)'!$211:$213,'Attach-3 (QR)'!$240:$270,'Attach-3 (QR)'!$275:$285</definedName>
    <definedName name="Z_A317F5C2_E44F_4A46_8833_2AE6CAE06F6E_.wvu.Cols" localSheetId="4" hidden="1">'Attach-3 (QR)'!$N:$O</definedName>
    <definedName name="Z_A317F5C2_E44F_4A46_8833_2AE6CAE06F6E_.wvu.PrintArea" localSheetId="4" hidden="1">'Attach-3 (QR)'!$A$1:$I$334</definedName>
    <definedName name="Z_A317F5C2_E44F_4A46_8833_2AE6CAE06F6E_.wvu.Rows" localSheetId="4" hidden="1">'Attach-3 (QR)'!#REF!,'Attach-3 (QR)'!$155:$155,'Attach-3 (QR)'!$156:$156,'Attach-3 (QR)'!$211:$213</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12'!$A$1:$E$165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15'!$A$1:$E$85</definedName>
    <definedName name="Z_A3F641DF_CF1D_48E3_AFDC_E52726A449CB_.wvu.PrintArea" localSheetId="21" hidden="1">'Attach 16'!$A$1:$L$93</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9'!$A$1:$E$57</definedName>
    <definedName name="Z_A3F641DF_CF1D_48E3_AFDC_E52726A449CB_.wvu.PrintArea" localSheetId="26" hidden="1">'Bid Form 1st Envelope '!$A$1:$F$123</definedName>
    <definedName name="Z_A3F641DF_CF1D_48E3_AFDC_E52726A449CB_.wvu.PrintArea" localSheetId="2" hidden="1">'Names of Bidder'!$B$1:$D$36</definedName>
    <definedName name="Z_A3F641DF_CF1D_48E3_AFDC_E52726A449CB_.wvu.PrintTitles" localSheetId="16" hidden="1">'Attach 12'!$18:$18</definedName>
    <definedName name="Z_A3F641DF_CF1D_48E3_AFDC_E52726A449CB_.wvu.PrintTitles" localSheetId="13" hidden="1">'Attach 9'!$18:$18</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12'!$A$1:$E$165</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15'!$A$1:$E$83</definedName>
    <definedName name="Z_AA750348_930C_43DE_ADD0_8D60980F5013_.wvu.PrintArea" localSheetId="21" hidden="1">'Attach 16'!$A$1:$L$93</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9'!$A$1:$E$51</definedName>
    <definedName name="Z_AA750348_930C_43DE_ADD0_8D60980F5013_.wvu.PrintArea" localSheetId="25" hidden="1">'Attachment-20'!$A$1:$E$39</definedName>
    <definedName name="Z_AA750348_930C_43DE_ADD0_8D60980F5013_.wvu.PrintArea" localSheetId="26" hidden="1">'Bid Form 1st Envelope '!$A$1:$F$123</definedName>
    <definedName name="Z_AA750348_930C_43DE_ADD0_8D60980F5013_.wvu.PrintArea" localSheetId="2" hidden="1">'Names of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12'!$56:$60,'Attach 12'!#REF!,'Attach 12'!$153:$153</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8" hidden="1">'Attach 5'!$4:$4</definedName>
    <definedName name="Z_AA750348_930C_43DE_ADD0_8D60980F5013_.wvu.Rows" localSheetId="25" hidden="1">'Attachment-20'!$13:$13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(QR)'!$A$1:$I$334</definedName>
    <definedName name="Z_AF19F13B_761B_48FB_A70F_9439A4D7530B_.wvu.Rows" localSheetId="4" hidden="1">'Attach-3 (QR)'!#REF!,'Attach-3 (QR)'!$151:$151,'Attach-3 (QR)'!$156:$156,'Attach-3 (QR)'!$160:$160,'Attach-3 (QR)'!$211:$213,'Attach-3 (QR)'!$240:$270,'Attach-3 (QR)'!$283:$285</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16" hidden="1">'Attach 12'!$G:$I</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6" hidden="1">'Attach 12'!$A$1:$E$164</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15'!$A$1:$E$83</definedName>
    <definedName name="Z_BE615921_12B2_47E1_81BB_292B559B4C46_.wvu.PrintArea" localSheetId="21" hidden="1">'Attach 16'!$A$1:$L$93</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9'!$A$1:$E$51</definedName>
    <definedName name="Z_BE615921_12B2_47E1_81BB_292B559B4C46_.wvu.PrintArea" localSheetId="4" hidden="1">'Attach-3 (QR)'!$A$1:$I$333</definedName>
    <definedName name="Z_BE615921_12B2_47E1_81BB_292B559B4C46_.wvu.PrintArea" localSheetId="25" hidden="1">'Attachment-20'!$A$1:$E$39</definedName>
    <definedName name="Z_BE615921_12B2_47E1_81BB_292B559B4C46_.wvu.PrintArea" localSheetId="26" hidden="1">'Bid Form 1st Envelope '!$A$1:$F$123</definedName>
    <definedName name="Z_BE615921_12B2_47E1_81BB_292B559B4C46_.wvu.PrintArea" localSheetId="2" hidden="1">'Names of Bidder'!$B$1:$D$36</definedName>
    <definedName name="Z_BE615921_12B2_47E1_81BB_292B559B4C46_.wvu.PrintTitles" localSheetId="16" hidden="1">'Attach 12'!$18:$18</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16" hidden="1">'Attach 12'!$28:$29,'Attach 12'!$43:$43,'Attach 12'!#REF!,'Attach 12'!#REF!,'Attach 12'!#REF!</definedName>
    <definedName name="Z_BE615921_12B2_47E1_81BB_292B559B4C46_.wvu.Rows" localSheetId="20" hidden="1">'Attach 15'!$15:$15</definedName>
    <definedName name="Z_BE615921_12B2_47E1_81BB_292B559B4C46_.wvu.Rows" localSheetId="21" hidden="1">'Attach 16'!$88:$91</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5" hidden="1">'Attachment-20'!$13:$13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(QR)'!$A$1:$I$334</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12'!$A$1:$E$165</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15'!$A$1:$E$83</definedName>
    <definedName name="Z_CB7CD015_9A92_451A_BEF4_2BC98E3768DD_.wvu.PrintArea" localSheetId="21" hidden="1">'Attach 16'!$A$1:$L$93</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9'!$A$1:$E$51</definedName>
    <definedName name="Z_CB7CD015_9A92_451A_BEF4_2BC98E3768DD_.wvu.PrintArea" localSheetId="26" hidden="1">'Bid Form 1st Envelope '!$A$1:$J$121</definedName>
    <definedName name="Z_CB7CD015_9A92_451A_BEF4_2BC98E3768DD_.wvu.PrintArea" localSheetId="2" hidden="1">'Names of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12'!$56:$60,'Attach 12'!$153:$153,'Attach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6" hidden="1">'Bid Form 1st Envelope '!$46:$46</definedName>
    <definedName name="Z_CB7CD015_9A92_451A_BEF4_2BC98E3768DD_.wvu.Rows" localSheetId="2" hidden="1">'Names of Bidder'!$28:$30</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12'!$A$1:$E$165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15'!$A$1:$E$84</definedName>
    <definedName name="Z_CD4CA1A8_824A_452F_BDBA_32A47C1B3013_.wvu.PrintArea" localSheetId="21" hidden="1">'Attach 16'!$A$1:$L$93</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9'!$A$1:$E$57</definedName>
    <definedName name="Z_CD4CA1A8_824A_452F_BDBA_32A47C1B3013_.wvu.PrintArea" localSheetId="2" hidden="1">'Names of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12'!$25:$25,'Attach 12'!$43:$43,'Attach 12'!#REF!,'Attach 12'!$153:$153,'Attach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12'!$A$1:$E$165</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15'!$A$1:$E$83</definedName>
    <definedName name="Z_CFBF18EC_8277_4311_991B_395AF21BB33B_.wvu.PrintArea" localSheetId="21" hidden="1">'Attach 16'!$A$1:$L$93</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9'!$A$1:$E$51</definedName>
    <definedName name="Z_CFBF18EC_8277_4311_991B_395AF21BB33B_.wvu.PrintArea" localSheetId="25" hidden="1">'Attachment-20'!$A$1:$E$39</definedName>
    <definedName name="Z_CFBF18EC_8277_4311_991B_395AF21BB33B_.wvu.PrintArea" localSheetId="26" hidden="1">'Bid Form 1st Envelope '!$A$1:$F$123</definedName>
    <definedName name="Z_CFBF18EC_8277_4311_991B_395AF21BB33B_.wvu.PrintArea" localSheetId="2" hidden="1">'Names of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12'!$56:$60,'Attach 12'!#REF!,'Attach 12'!$153:$153</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5" hidden="1">'Attachment-20'!$13:$13</definedName>
    <definedName name="Z_CFBF18EC_8277_4311_991B_395AF21BB33B_.wvu.Rows" localSheetId="2" hidden="1">'Names of Bidder'!$28:$30</definedName>
    <definedName name="Z_D5994A17_2357_4B78_B667_DDB5D94B6FD1_.wvu.Cols" localSheetId="4" hidden="1">'Attach-3 (QR)'!$N:$O</definedName>
    <definedName name="Z_D5994A17_2357_4B78_B667_DDB5D94B6FD1_.wvu.PrintArea" localSheetId="4" hidden="1">'Attach-3 (QR)'!$A$1:$I$334</definedName>
    <definedName name="Z_D5994A17_2357_4B78_B667_DDB5D94B6FD1_.wvu.Rows" localSheetId="4" hidden="1">'Attach-3 (QR)'!#REF!,'Attach-3 (QR)'!$155:$155,'Attach-3 (QR)'!$156:$156,'Attach-3 (QR)'!$211:$213</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12'!$A$1:$E$165</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15'!$A$1:$E$83</definedName>
    <definedName name="Z_DC28ED1E_3E35_4094_9C2B_5C0A1C1D459C_.wvu.PrintArea" localSheetId="21" hidden="1">'Attach 16'!$A$1:$L$93</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9'!$A$1:$E$57</definedName>
    <definedName name="Z_DC28ED1E_3E35_4094_9C2B_5C0A1C1D459C_.wvu.PrintArea" localSheetId="26" hidden="1">'Bid Form 1st Envelope '!$A$1:$F$123</definedName>
    <definedName name="Z_DC28ED1E_3E35_4094_9C2B_5C0A1C1D459C_.wvu.PrintArea" localSheetId="2" hidden="1">'Names of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12'!$153:$153,'Attach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BAEADC8_DFAF_4DD1_92A4_0349F1C8EBDD_.wvu.Cols" localSheetId="4" hidden="1">'Attach-3 (QR)'!$J:$J,'Attach-3 (QR)'!$L:$M</definedName>
    <definedName name="Z_EBAEADC8_DFAF_4DD1_92A4_0349F1C8EBDD_.wvu.PrintArea" localSheetId="4" hidden="1">'Attach-3 (QR)'!$A$1:$I$334</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12'!$A$1:$E$165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15'!$A$1:$E$84</definedName>
    <definedName name="Z_ECEBABD0_566A_41C4_AA9A_38EA30EFEDA8_.wvu.PrintArea" localSheetId="21" hidden="1">'Attach 16'!$A$1:$L$93</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9'!$A$1:$E$57</definedName>
    <definedName name="Z_ECEBABD0_566A_41C4_AA9A_38EA30EFEDA8_.wvu.PrintArea" localSheetId="26" hidden="1">'Bid Form 1st Envelope '!$A$1:$F$123</definedName>
    <definedName name="Z_ECEBABD0_566A_41C4_AA9A_38EA30EFEDA8_.wvu.PrintArea" localSheetId="2" hidden="1">'Names of Bidder'!$B$1:$D$36</definedName>
    <definedName name="Z_ECEBABD0_566A_41C4_AA9A_38EA30EFEDA8_.wvu.PrintTitles" localSheetId="16" hidden="1">'Attach 12'!$18:$18</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12'!$A$1:$E$165</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15'!$A$1:$E$83</definedName>
    <definedName name="Z_F9FE2C60_2849_4C32_B532_2B1A89FFA9CD_.wvu.PrintArea" localSheetId="21" hidden="1">'Attach 16'!$A$1:$L$93</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9'!$A$1:$E$51</definedName>
    <definedName name="Z_F9FE2C60_2849_4C32_B532_2B1A89FFA9CD_.wvu.PrintArea" localSheetId="26" hidden="1">'Bid Form 1st Envelope '!$A$1:$F$123</definedName>
    <definedName name="Z_F9FE2C60_2849_4C32_B532_2B1A89FFA9CD_.wvu.PrintArea" localSheetId="2" hidden="1">'Names of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12'!$153:$153,'Attach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D87D35E_89F5_48A1_8A83_CC8E962AB32F_.wvu.Cols" localSheetId="4" hidden="1">'Attach-3 (QR)'!$N:$O</definedName>
    <definedName name="Z_FD87D35E_89F5_48A1_8A83_CC8E962AB32F_.wvu.PrintArea" localSheetId="4" hidden="1">'Attach-3 (QR)'!$A$1:$I$334</definedName>
    <definedName name="Z_FD87D35E_89F5_48A1_8A83_CC8E962AB32F_.wvu.Rows" localSheetId="4" hidden="1">'Attach-3 (QR)'!#REF!,'Attach-3 (QR)'!#REF!,'Attach-3 (QR)'!#REF!,'Attach-3 (QR)'!$151:$151,'Attach-3 (QR)'!$155:$156,'Attach-3 (QR)'!#REF!,'Attach-3 (QR)'!$211:$213,'Attach-3 (QR)'!$232:$271,'Attach-3 (QR)'!$275:$285,'Attach-3 (QR)'!$301:$311</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12'!$A$1:$E$165</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15'!$A$1:$E$83</definedName>
    <definedName name="Z_FE4EC9C4_31B9_4D40_8323_5B16C3BC840F_.wvu.PrintArea" localSheetId="21" hidden="1">'Attach 16'!$A$1:$L$93</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9'!$A$1:$E$51</definedName>
    <definedName name="Z_FE4EC9C4_31B9_4D40_8323_5B16C3BC840F_.wvu.PrintArea" localSheetId="26" hidden="1">'Bid Form 1st Envelope '!$A$1:$F$123</definedName>
    <definedName name="Z_FE4EC9C4_31B9_4D40_8323_5B16C3BC840F_.wvu.PrintArea" localSheetId="2" hidden="1">'Names of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12'!$153:$153,'Attach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Neelam Singh {नीलम सिंह} - Personal View" guid="{39013423-D8EF-41CD-B8FC-64FFBB13E0DE}" mergeInterval="0" personalView="1" maximized="1" windowWidth="1916" windowHeight="854" tabRatio="861" activeSheetId="27"/>
    <customWorkbookView name="Rahul {Rahul} - Personal View" guid="{1F125E51-1799-42D0-B41E-DC039BB17D59}" mergeInterval="0" personalView="1" maximized="1" windowWidth="1916" windowHeight="814" tabRatio="861" activeSheetId="26"/>
    <customWorkbookView name="Jasminder Singh Bhatia {जसमिंदर सिंह} - Personal View" guid="{AA750348-930C-43DE-ADD0-8D60980F5013}" mergeInterval="0" personalView="1" maximized="1" windowWidth="1916" windowHeight="854" tabRatio="861" activeSheetId="26"/>
    <customWorkbookView name="60001192 - Personal View" guid="{CFBF18EC-8277-4311-991B-395AF21BB33B}" mergeInterval="0" personalView="1" maximized="1" xWindow="1" yWindow="1" windowWidth="1362" windowHeight="496" tabRatio="861" activeSheetId="26"/>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6"/>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6"/>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6"/>
    <customWorkbookView name="Sanjeet Kumar - Personal View" guid="{CB7CD015-9A92-451A-BEF4-2BC98E3768DD}" mergeInterval="0" personalView="1" maximized="1" windowWidth="1362" windowHeight="527" tabRatio="960" activeSheetId="26"/>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6"/>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14" tabRatio="861" activeSheetId="5" showComments="commIndAndComment"/>
    <customWorkbookView name="Neeraj Kumar {नीरज कुमार} - Personal View" guid="{14C32814-5A59-4863-9FB1-822FBB75D7D1}" mergeInterval="0" personalView="1" maximized="1" xWindow="-8" yWindow="-8" windowWidth="1936" windowHeight="1056" tabRatio="861" activeSheetId="3"/>
    <customWorkbookView name="Chandra Kr. Kamat {चंद्र कुमार कामत} - Personal View" guid="{1B673BAC-90DD-4ECD-99C0-057619FB5DBA}" mergeInterval="0" personalView="1" maximized="1" xWindow="-8" yWindow="-8" windowWidth="1936" windowHeight="1056" tabRatio="861" activeSheetId="17"/>
  </customWorkbookViews>
</workbook>
</file>

<file path=xl/calcChain.xml><?xml version="1.0" encoding="utf-8"?>
<calcChain xmlns="http://schemas.openxmlformats.org/spreadsheetml/2006/main">
  <c r="A1" i="28" l="1"/>
  <c r="A4" i="28"/>
  <c r="A6" i="28"/>
  <c r="B6" i="28"/>
  <c r="A7" i="28"/>
  <c r="B7" i="28"/>
  <c r="D7" i="28"/>
  <c r="A8" i="28"/>
  <c r="B8" i="28" s="1"/>
  <c r="D8" i="28" s="1"/>
  <c r="A9" i="28"/>
  <c r="B9" i="28"/>
  <c r="D9" i="28" s="1"/>
  <c r="A10" i="28"/>
  <c r="B10" i="28"/>
  <c r="D10" i="28" s="1"/>
  <c r="A11" i="28"/>
  <c r="B11" i="28"/>
  <c r="D11" i="28"/>
  <c r="A8" i="27"/>
  <c r="A9" i="27"/>
  <c r="A10" i="27"/>
  <c r="A11" i="27"/>
  <c r="A12" i="27"/>
  <c r="C15" i="27"/>
  <c r="B17" i="27"/>
  <c r="B22" i="27"/>
  <c r="AD22" i="27"/>
  <c r="B25" i="27"/>
  <c r="AD25" i="27"/>
  <c r="B26" i="27"/>
  <c r="H27" i="27"/>
  <c r="F107" i="27" s="1"/>
  <c r="H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I121" i="27"/>
  <c r="A123" i="27" s="1"/>
  <c r="E1" i="26"/>
  <c r="A7" i="26"/>
  <c r="E7" i="26"/>
  <c r="E8" i="26"/>
  <c r="E9" i="26"/>
  <c r="E10" i="26"/>
  <c r="B11" i="26"/>
  <c r="E11" i="26"/>
  <c r="E1" i="25"/>
  <c r="A7" i="25"/>
  <c r="E7" i="25"/>
  <c r="E8" i="25"/>
  <c r="E9" i="25"/>
  <c r="E10" i="25"/>
  <c r="E11" i="25"/>
  <c r="E1" i="24"/>
  <c r="A7" i="24"/>
  <c r="E7" i="24"/>
  <c r="E8" i="24"/>
  <c r="E9" i="24"/>
  <c r="E10" i="24"/>
  <c r="B11" i="24"/>
  <c r="E11" i="24"/>
  <c r="E30" i="24"/>
  <c r="E1" i="23"/>
  <c r="Z2" i="23"/>
  <c r="A7" i="23"/>
  <c r="D7" i="23"/>
  <c r="A8" i="23"/>
  <c r="D8" i="23"/>
  <c r="D39" i="23" s="1"/>
  <c r="D9" i="23"/>
  <c r="D10" i="23"/>
  <c r="D41" i="23" s="1"/>
  <c r="B11" i="23"/>
  <c r="D11" i="23"/>
  <c r="D42" i="23" s="1"/>
  <c r="E32" i="23"/>
  <c r="E60" i="23"/>
  <c r="A38" i="23"/>
  <c r="A39" i="23"/>
  <c r="B40" i="23"/>
  <c r="B41" i="23"/>
  <c r="B42" i="23"/>
  <c r="B43" i="23"/>
  <c r="A66" i="23"/>
  <c r="A67" i="23"/>
  <c r="B68" i="23"/>
  <c r="B69" i="23"/>
  <c r="D69" i="23"/>
  <c r="B70" i="23"/>
  <c r="B71" i="23"/>
  <c r="L1" i="22"/>
  <c r="A7" i="22"/>
  <c r="G7" i="22"/>
  <c r="G8" i="22"/>
  <c r="G9" i="22"/>
  <c r="G10" i="22"/>
  <c r="G11" i="22"/>
  <c r="B20" i="22"/>
  <c r="H92" i="22"/>
  <c r="E1" i="21"/>
  <c r="A3" i="21"/>
  <c r="E7" i="21"/>
  <c r="A8" i="21"/>
  <c r="E8" i="21"/>
  <c r="E9" i="21"/>
  <c r="E10" i="21"/>
  <c r="E11" i="21"/>
  <c r="F36" i="21"/>
  <c r="E70" i="21"/>
  <c r="E82" i="21"/>
  <c r="A37" i="20"/>
  <c r="A38" i="20"/>
  <c r="A39" i="20"/>
  <c r="A40" i="20"/>
  <c r="A41" i="20"/>
  <c r="A45" i="20"/>
  <c r="A50" i="20"/>
  <c r="F198" i="20"/>
  <c r="F199" i="20"/>
  <c r="E1" i="19"/>
  <c r="A7" i="19"/>
  <c r="E7" i="19"/>
  <c r="E8" i="19"/>
  <c r="E9" i="19"/>
  <c r="E10" i="19"/>
  <c r="B11" i="19"/>
  <c r="E11" i="19"/>
  <c r="E1" i="18"/>
  <c r="A7" i="18"/>
  <c r="E7" i="18"/>
  <c r="E8" i="18"/>
  <c r="E9" i="18"/>
  <c r="B10" i="18"/>
  <c r="E10" i="18"/>
  <c r="E11" i="18"/>
  <c r="E1" i="17"/>
  <c r="A7" i="17"/>
  <c r="D7" i="17"/>
  <c r="D8" i="17"/>
  <c r="D9" i="17"/>
  <c r="D10" i="17"/>
  <c r="B11" i="17"/>
  <c r="D11" i="17"/>
  <c r="C24" i="17"/>
  <c r="C25" i="17"/>
  <c r="B32" i="17"/>
  <c r="C32" i="17"/>
  <c r="B33" i="17"/>
  <c r="C33" i="17"/>
  <c r="B34" i="17"/>
  <c r="C42" i="17"/>
  <c r="C43" i="17"/>
  <c r="C49" i="17"/>
  <c r="C54" i="17"/>
  <c r="C59" i="17"/>
  <c r="C147" i="17"/>
  <c r="C152" i="17"/>
  <c r="C153" i="17"/>
  <c r="C159" i="17"/>
  <c r="E1" i="16"/>
  <c r="E29" i="16" s="1"/>
  <c r="E57" i="16" s="1"/>
  <c r="A3" i="16"/>
  <c r="A7" i="16"/>
  <c r="D7" i="16"/>
  <c r="D63" i="16" s="1"/>
  <c r="D35" i="16"/>
  <c r="D8" i="16"/>
  <c r="D9" i="16"/>
  <c r="D37" i="16"/>
  <c r="D10" i="16"/>
  <c r="B11" i="16"/>
  <c r="D11" i="16"/>
  <c r="D39" i="16"/>
  <c r="D26" i="16"/>
  <c r="D54" i="16"/>
  <c r="D82" i="16" s="1"/>
  <c r="A31" i="16"/>
  <c r="A59" i="16" s="1"/>
  <c r="A35" i="16"/>
  <c r="D38" i="16"/>
  <c r="A63" i="16"/>
  <c r="D65" i="16"/>
  <c r="D66" i="16"/>
  <c r="D67" i="16"/>
  <c r="E1" i="15"/>
  <c r="A7" i="15"/>
  <c r="E7" i="15"/>
  <c r="E8" i="15"/>
  <c r="E9" i="15"/>
  <c r="E10" i="15"/>
  <c r="E11" i="15"/>
  <c r="A7" i="14"/>
  <c r="E7" i="14"/>
  <c r="E8" i="14"/>
  <c r="E9" i="14"/>
  <c r="E10" i="14"/>
  <c r="E11" i="14"/>
  <c r="E44" i="14"/>
  <c r="D46" i="14"/>
  <c r="D47" i="14"/>
  <c r="E1" i="13"/>
  <c r="A7" i="13"/>
  <c r="E7" i="13"/>
  <c r="E8" i="13"/>
  <c r="E9" i="13"/>
  <c r="E10" i="13"/>
  <c r="B11" i="13"/>
  <c r="E11" i="13"/>
  <c r="E1" i="12"/>
  <c r="E30" i="12" s="1"/>
  <c r="A7" i="12"/>
  <c r="E7" i="12"/>
  <c r="E8" i="12"/>
  <c r="E9" i="12"/>
  <c r="E10" i="12"/>
  <c r="E11" i="12"/>
  <c r="A32" i="12"/>
  <c r="A1" i="11"/>
  <c r="A6" i="11"/>
  <c r="D6" i="11"/>
  <c r="D7" i="11"/>
  <c r="D8" i="11"/>
  <c r="B9" i="11"/>
  <c r="D9" i="11"/>
  <c r="A1" i="10"/>
  <c r="A6" i="10"/>
  <c r="D6" i="10"/>
  <c r="D7" i="10"/>
  <c r="D8" i="10"/>
  <c r="D9" i="10"/>
  <c r="A1" i="9"/>
  <c r="E1" i="9"/>
  <c r="A7" i="9"/>
  <c r="D7" i="9"/>
  <c r="D8" i="9"/>
  <c r="D9" i="9"/>
  <c r="D10" i="9"/>
  <c r="D11" i="9"/>
  <c r="D27" i="9"/>
  <c r="E1" i="8"/>
  <c r="A7" i="8"/>
  <c r="E7" i="8"/>
  <c r="E8" i="8"/>
  <c r="E9" i="8"/>
  <c r="E10" i="8"/>
  <c r="B11" i="8"/>
  <c r="E11" i="8"/>
  <c r="E1" i="7"/>
  <c r="A7" i="7"/>
  <c r="D7" i="7"/>
  <c r="D8" i="7"/>
  <c r="D9" i="7"/>
  <c r="B10" i="7"/>
  <c r="D10" i="7"/>
  <c r="D11" i="7"/>
  <c r="D25" i="7"/>
  <c r="E1" i="6"/>
  <c r="A7" i="6"/>
  <c r="E7" i="6"/>
  <c r="E8" i="6"/>
  <c r="E9" i="6"/>
  <c r="E10" i="6"/>
  <c r="B11" i="6"/>
  <c r="E11" i="6"/>
  <c r="H18" i="6"/>
  <c r="I18" i="6"/>
  <c r="I26" i="6" s="1"/>
  <c r="A18" i="6" s="1"/>
  <c r="H19" i="6"/>
  <c r="I19" i="6"/>
  <c r="H20" i="6"/>
  <c r="H26" i="6" s="1"/>
  <c r="A17" i="6" s="1"/>
  <c r="I20" i="6"/>
  <c r="H21" i="6"/>
  <c r="I21" i="6"/>
  <c r="H22" i="6"/>
  <c r="I22" i="6"/>
  <c r="H23" i="6"/>
  <c r="I23" i="6"/>
  <c r="H24" i="6"/>
  <c r="I24" i="6"/>
  <c r="H25" i="6"/>
  <c r="I25" i="6"/>
  <c r="F26" i="6"/>
  <c r="G26" i="6"/>
  <c r="A1" i="5"/>
  <c r="A3" i="5"/>
  <c r="B11" i="5"/>
  <c r="L36" i="5"/>
  <c r="D38" i="5"/>
  <c r="A170" i="5"/>
  <c r="B170" i="5"/>
  <c r="A171" i="5"/>
  <c r="A172" i="5"/>
  <c r="A173" i="5"/>
  <c r="A174" i="5"/>
  <c r="A175" i="5"/>
  <c r="A183" i="5"/>
  <c r="B183" i="5"/>
  <c r="A184" i="5"/>
  <c r="A185" i="5"/>
  <c r="A186" i="5"/>
  <c r="A187" i="5"/>
  <c r="A188" i="5"/>
  <c r="F198" i="5"/>
  <c r="A204" i="5"/>
  <c r="B204" i="5"/>
  <c r="A205" i="5"/>
  <c r="A206" i="5"/>
  <c r="A207" i="5"/>
  <c r="A208" i="5"/>
  <c r="A209" i="5"/>
  <c r="A220" i="5"/>
  <c r="B220" i="5"/>
  <c r="A221" i="5"/>
  <c r="A222" i="5"/>
  <c r="A223" i="5"/>
  <c r="A224" i="5"/>
  <c r="A225" i="5"/>
  <c r="B245" i="5"/>
  <c r="B258" i="5"/>
  <c r="G332" i="5"/>
  <c r="A1" i="4"/>
  <c r="E1" i="4"/>
  <c r="Z1" i="4"/>
  <c r="AT1" i="4"/>
  <c r="A3" i="4"/>
  <c r="A3" i="13" s="1"/>
  <c r="Z8" i="4"/>
  <c r="B9" i="4"/>
  <c r="B9" i="16" s="1"/>
  <c r="B9" i="26"/>
  <c r="B10" i="4"/>
  <c r="B10" i="9" s="1"/>
  <c r="B11" i="4"/>
  <c r="B11" i="9" s="1"/>
  <c r="B11" i="21"/>
  <c r="B12" i="4"/>
  <c r="A14" i="4"/>
  <c r="B17" i="4"/>
  <c r="B37" i="16"/>
  <c r="B18" i="4"/>
  <c r="B38" i="16" s="1"/>
  <c r="B19" i="4"/>
  <c r="B39" i="16"/>
  <c r="B20" i="4"/>
  <c r="B40" i="16" s="1"/>
  <c r="B24" i="4"/>
  <c r="E24" i="4"/>
  <c r="E24" i="19" s="1"/>
  <c r="AA24" i="4"/>
  <c r="B25" i="4"/>
  <c r="B31" i="24" s="1"/>
  <c r="E25" i="4"/>
  <c r="E47" i="14"/>
  <c r="AA25" i="4"/>
  <c r="B1" i="3"/>
  <c r="B2" i="3"/>
  <c r="I4" i="3"/>
  <c r="P16" i="27"/>
  <c r="I5" i="3"/>
  <c r="G9" i="3"/>
  <c r="H9" i="3"/>
  <c r="AA9" i="3"/>
  <c r="Z2" i="4" s="1"/>
  <c r="B10" i="3"/>
  <c r="B11" i="3"/>
  <c r="B13" i="3"/>
  <c r="B14" i="3"/>
  <c r="B18" i="3"/>
  <c r="B19" i="3"/>
  <c r="E28" i="3"/>
  <c r="B2" i="2"/>
  <c r="B3" i="2"/>
  <c r="B6" i="27"/>
  <c r="B30" i="25"/>
  <c r="C102" i="27"/>
  <c r="B29" i="23"/>
  <c r="B57" i="23" s="1"/>
  <c r="B85" i="23" s="1"/>
  <c r="B24" i="19"/>
  <c r="B26" i="16"/>
  <c r="B54" i="16" s="1"/>
  <c r="B82" i="16" s="1"/>
  <c r="B27" i="9"/>
  <c r="B25" i="7"/>
  <c r="A1" i="13"/>
  <c r="A1" i="22"/>
  <c r="A1" i="18"/>
  <c r="A1" i="15"/>
  <c r="A1" i="8"/>
  <c r="A1" i="6"/>
  <c r="J17" i="5"/>
  <c r="F8" i="4"/>
  <c r="A8" i="4" s="1"/>
  <c r="A8" i="26" s="1"/>
  <c r="B93" i="22"/>
  <c r="B23" i="13"/>
  <c r="B25" i="18"/>
  <c r="B25" i="10"/>
  <c r="C333" i="5"/>
  <c r="A1" i="7"/>
  <c r="B23" i="11"/>
  <c r="E27" i="12"/>
  <c r="E50" i="12" s="1"/>
  <c r="B9" i="13"/>
  <c r="A1" i="14"/>
  <c r="B24" i="18"/>
  <c r="A1" i="21"/>
  <c r="B30" i="24"/>
  <c r="C103" i="27"/>
  <c r="K63" i="5"/>
  <c r="D26" i="7"/>
  <c r="E25" i="8"/>
  <c r="D28" i="9"/>
  <c r="D25" i="10"/>
  <c r="B11" i="11"/>
  <c r="B27" i="12"/>
  <c r="B50" i="12" s="1"/>
  <c r="A1" i="12"/>
  <c r="A30" i="12"/>
  <c r="B46" i="14"/>
  <c r="E19" i="15"/>
  <c r="B163" i="17"/>
  <c r="B9" i="17"/>
  <c r="B36" i="26"/>
  <c r="B5" i="3"/>
  <c r="E18" i="15"/>
  <c r="E46" i="14"/>
  <c r="E30" i="25"/>
  <c r="B10" i="23"/>
  <c r="B10" i="19"/>
  <c r="B10" i="26"/>
  <c r="B10" i="24"/>
  <c r="B10" i="5"/>
  <c r="A3" i="22"/>
  <c r="A16" i="14"/>
  <c r="A3" i="12"/>
  <c r="A3" i="19"/>
  <c r="A3" i="17"/>
  <c r="A3" i="7"/>
  <c r="C332" i="5"/>
  <c r="E22" i="6"/>
  <c r="E21" i="6"/>
  <c r="B9" i="6"/>
  <c r="B9" i="7"/>
  <c r="E24" i="8"/>
  <c r="B9" i="8"/>
  <c r="B9" i="9"/>
  <c r="D24" i="10"/>
  <c r="B9" i="10"/>
  <c r="D24" i="11"/>
  <c r="B26" i="12"/>
  <c r="B49" i="12"/>
  <c r="B10" i="12"/>
  <c r="B18" i="15"/>
  <c r="B10" i="15"/>
  <c r="A1" i="17"/>
  <c r="A1" i="24" s="1"/>
  <c r="A1" i="25" s="1"/>
  <c r="A1" i="26" s="1"/>
  <c r="A1" i="27" s="1"/>
  <c r="A3" i="18"/>
  <c r="B9" i="19"/>
  <c r="B82" i="21"/>
  <c r="B12" i="21"/>
  <c r="B92" i="22"/>
  <c r="A1" i="23"/>
  <c r="A32" i="23" s="1"/>
  <c r="A60" i="23" s="1"/>
  <c r="A3" i="26"/>
  <c r="E103" i="27"/>
  <c r="D30" i="23"/>
  <c r="D58" i="23"/>
  <c r="D86" i="23"/>
  <c r="E25" i="19"/>
  <c r="D27" i="16"/>
  <c r="D55" i="16"/>
  <c r="D83" i="16"/>
  <c r="E37" i="26"/>
  <c r="E31" i="24"/>
  <c r="H93" i="22"/>
  <c r="E83" i="21"/>
  <c r="D164" i="17"/>
  <c r="E23" i="13"/>
  <c r="G333" i="5"/>
  <c r="F100" i="27"/>
  <c r="B9" i="21"/>
  <c r="E23" i="21" s="1"/>
  <c r="B9" i="18"/>
  <c r="B9" i="15"/>
  <c r="B9" i="25"/>
  <c r="B9" i="14"/>
  <c r="B9" i="12"/>
  <c r="B8" i="10"/>
  <c r="K62" i="5"/>
  <c r="B21" i="6"/>
  <c r="B24" i="8"/>
  <c r="B24" i="10"/>
  <c r="B22" i="13"/>
  <c r="B12" i="15"/>
  <c r="B27" i="16"/>
  <c r="B55" i="16" s="1"/>
  <c r="B83" i="16" s="1"/>
  <c r="A1" i="16"/>
  <c r="A29" i="16"/>
  <c r="A57" i="16" s="1"/>
  <c r="E25" i="18"/>
  <c r="A1" i="19"/>
  <c r="B9" i="23"/>
  <c r="E31" i="25"/>
  <c r="A107" i="27"/>
  <c r="A110" i="27"/>
  <c r="B10" i="10"/>
  <c r="B10" i="11"/>
  <c r="B11" i="12"/>
  <c r="B11" i="14"/>
  <c r="B11" i="22"/>
  <c r="B11" i="25"/>
  <c r="B11" i="15"/>
  <c r="B11" i="18"/>
  <c r="A8" i="19"/>
  <c r="A8" i="16"/>
  <c r="A8" i="24"/>
  <c r="A8" i="25"/>
  <c r="A8" i="18"/>
  <c r="A8" i="22"/>
  <c r="A7" i="11"/>
  <c r="A8" i="15"/>
  <c r="A7" i="10"/>
  <c r="A8" i="9"/>
  <c r="A8" i="7"/>
  <c r="J164" i="5"/>
  <c r="B287" i="5" s="1"/>
  <c r="AI6" i="27"/>
  <c r="AI9" i="27"/>
  <c r="AI7" i="27"/>
  <c r="AI8" i="27"/>
  <c r="B96" i="27" s="1"/>
  <c r="B198" i="5"/>
  <c r="H321" i="5" s="1"/>
  <c r="A17" i="5" l="1"/>
  <c r="Z2" i="22"/>
  <c r="E16" i="4"/>
  <c r="A64" i="16" s="1"/>
  <c r="E20" i="4"/>
  <c r="B68" i="16" s="1"/>
  <c r="B16" i="4"/>
  <c r="A36" i="16" s="1"/>
  <c r="E17" i="4"/>
  <c r="B65" i="16" s="1"/>
  <c r="B12" i="19"/>
  <c r="B12" i="24"/>
  <c r="B12" i="6"/>
  <c r="B12" i="9"/>
  <c r="B12" i="14"/>
  <c r="B12" i="13"/>
  <c r="B11" i="10"/>
  <c r="B12" i="17"/>
  <c r="B12" i="7"/>
  <c r="E18" i="4"/>
  <c r="B66" i="16" s="1"/>
  <c r="B12" i="8"/>
  <c r="A8" i="6"/>
  <c r="A8" i="12"/>
  <c r="A8" i="5"/>
  <c r="E48" i="20" s="1"/>
  <c r="B12" i="12"/>
  <c r="B22" i="6"/>
  <c r="D70" i="23"/>
  <c r="B10" i="14"/>
  <c r="A3" i="9"/>
  <c r="A3" i="23"/>
  <c r="A34" i="23" s="1"/>
  <c r="A62" i="23" s="1"/>
  <c r="A3" i="25"/>
  <c r="B10" i="16"/>
  <c r="B30" i="23"/>
  <c r="B58" i="23" s="1"/>
  <c r="B86" i="23" s="1"/>
  <c r="B12" i="22"/>
  <c r="B12" i="16"/>
  <c r="B24" i="11"/>
  <c r="A3" i="10"/>
  <c r="D67" i="23"/>
  <c r="B164" i="5"/>
  <c r="F321" i="5" s="1"/>
  <c r="B299" i="5"/>
  <c r="D40" i="23"/>
  <c r="D68" i="23"/>
  <c r="K36" i="5"/>
  <c r="B12" i="26"/>
  <c r="D64" i="16"/>
  <c r="D36" i="16"/>
  <c r="Z2" i="16"/>
  <c r="B12" i="25"/>
  <c r="B12" i="18"/>
  <c r="E19" i="4"/>
  <c r="B67" i="16" s="1"/>
  <c r="B12" i="5"/>
  <c r="B12" i="23"/>
  <c r="A8" i="17"/>
  <c r="A8" i="13"/>
  <c r="A8" i="14"/>
  <c r="A8" i="8"/>
  <c r="B83" i="21"/>
  <c r="B19" i="15"/>
  <c r="B25" i="8"/>
  <c r="B25" i="19"/>
  <c r="B31" i="25"/>
  <c r="B26" i="7"/>
  <c r="B28" i="9"/>
  <c r="B37" i="26"/>
  <c r="B47" i="14"/>
  <c r="B164" i="17"/>
  <c r="B10" i="17"/>
  <c r="B10" i="13"/>
  <c r="B10" i="8"/>
  <c r="B10" i="21"/>
  <c r="B10" i="6"/>
  <c r="A3" i="8"/>
  <c r="A3" i="6"/>
  <c r="A3" i="14"/>
  <c r="A16" i="17"/>
  <c r="A3" i="11"/>
  <c r="A3" i="15"/>
  <c r="B10" i="22"/>
  <c r="D38" i="23"/>
  <c r="D66" i="23"/>
  <c r="A3" i="24"/>
  <c r="B10" i="25"/>
  <c r="H107" i="27"/>
  <c r="A109" i="27"/>
  <c r="E36" i="26"/>
  <c r="E102" i="27"/>
  <c r="D163" i="17"/>
  <c r="B8" i="11"/>
  <c r="B9" i="22"/>
  <c r="H20" i="22" s="1"/>
  <c r="D29" i="23"/>
  <c r="D57" i="23" s="1"/>
  <c r="D85" i="23" s="1"/>
  <c r="E22" i="13"/>
  <c r="B9" i="5"/>
  <c r="E26" i="12"/>
  <c r="E49" i="12" s="1"/>
  <c r="E24" i="18"/>
  <c r="B9" i="24"/>
  <c r="B11" i="7"/>
  <c r="D23" i="11"/>
  <c r="E115" i="20" l="1"/>
  <c r="E186" i="20"/>
  <c r="E138" i="20"/>
  <c r="E75" i="20"/>
  <c r="F193" i="20"/>
  <c r="E92" i="20"/>
  <c r="E156" i="20"/>
  <c r="F36" i="5"/>
  <c r="F38" i="5"/>
  <c r="B239" i="5"/>
  <c r="J62" i="5"/>
  <c r="H38" i="5"/>
  <c r="H36" i="5"/>
  <c r="D36" i="5"/>
  <c r="F62" i="5" l="1"/>
  <c r="H62" i="5"/>
</calcChain>
</file>

<file path=xl/sharedStrings.xml><?xml version="1.0" encoding="utf-8"?>
<sst xmlns="http://schemas.openxmlformats.org/spreadsheetml/2006/main" count="1677" uniqueCount="977">
  <si>
    <t>Coefficient  ‘a’ shall be between 0.35 to 0.45 and coefficient ‘b’ shall be between 0.04 to 0.06 and coefficient ‘c’ shall be between 0.18 to 0.22 and coefficient ‘l’ shall be between 0.13 to 0.17 and sum of Coefficients ‘a’, ‘b’, ‘c’ and ‘l’ shall be 0.80</t>
  </si>
  <si>
    <t>Mid Span Compression Joint for Conductor</t>
  </si>
  <si>
    <t>Coefficient  ‘a’ shall be between 0.63 to 0.67 and coefficient ‘l’ shall be between 0.13 to 0.17 and sum of Coefficients ‘a’ and ‘l’ shall be 0.80</t>
  </si>
  <si>
    <t>Repair Sleeve for Conductor</t>
  </si>
  <si>
    <t>Coefficient  ‘a’ shall be between 0.20 to 0.24 and coefficient ‘l’ shall be between 0.56 to 0.60 and sum of Coefficients ‘a’ and ‘l’ shall be 0.80</t>
  </si>
  <si>
    <t>Coefficient  ‘a’ shall be between 0.09 to 0.11 and coefficient ‘b’ shall be between 0.63 to 0.67 and coefficient ‘l’ shall be between 0.04 to 0.06 and sum of Coefficients ‘a’, ’b’ and ‘l’ shall be 0.80</t>
  </si>
  <si>
    <t xml:space="preserve">Hardware Fittings </t>
  </si>
  <si>
    <t>For Erection Price Component</t>
  </si>
  <si>
    <t>Installation Price Component {including civil works but excluding ‘supply &amp; placement of reinforcement steel’, ‘concreting’, survey, soil investigation and aviation signal for river crossing towers(if any)}</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</si>
  <si>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</si>
  <si>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</si>
  <si>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</si>
  <si>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</si>
  <si>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</si>
  <si>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</si>
  <si>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</si>
  <si>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</si>
  <si>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</si>
  <si>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</si>
  <si>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</si>
  <si>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</si>
  <si>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</si>
  <si>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</si>
  <si>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</si>
  <si>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Thirty Five</t>
  </si>
  <si>
    <t>Labour, Co-efficient l=</t>
  </si>
  <si>
    <t>Electrolytic High Grade Zinc, co-efficient b =</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</si>
  <si>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</si>
  <si>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</si>
  <si>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</si>
  <si>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</si>
  <si>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</si>
  <si>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</si>
  <si>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</si>
  <si>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</si>
  <si>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</si>
  <si>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</si>
  <si>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</si>
  <si>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</si>
  <si>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</si>
  <si>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</si>
  <si>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</si>
  <si>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</si>
  <si>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</si>
  <si>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</si>
  <si>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</si>
  <si>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</si>
  <si>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</si>
  <si>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</si>
  <si>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</si>
  <si>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</si>
  <si>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</si>
  <si>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</si>
  <si>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</si>
  <si>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</si>
  <si>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</si>
  <si>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</si>
  <si>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</si>
  <si>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</si>
  <si>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</si>
  <si>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</si>
  <si>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</si>
  <si>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</si>
  <si>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</si>
  <si>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</si>
  <si>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</si>
  <si>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</si>
  <si>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</si>
  <si>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</si>
  <si>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</si>
  <si>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</si>
  <si>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</si>
  <si>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</si>
  <si>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</si>
  <si>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</si>
  <si>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</si>
  <si>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</si>
  <si>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</si>
  <si>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</si>
  <si>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</si>
  <si>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</si>
  <si>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</si>
  <si>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</si>
  <si>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</si>
  <si>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</si>
  <si>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</si>
  <si>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</si>
  <si>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</si>
  <si>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</si>
  <si>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</si>
  <si>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</si>
  <si>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</si>
  <si>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</si>
  <si>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</si>
  <si>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</si>
  <si>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</si>
  <si>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</si>
  <si>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</si>
  <si>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</si>
  <si>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</si>
  <si>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</si>
  <si>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</si>
  <si>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</si>
  <si>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</si>
  <si>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</si>
  <si>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</si>
  <si>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</si>
  <si>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</si>
  <si>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</si>
  <si>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</si>
  <si>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</si>
  <si>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</si>
  <si>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</si>
  <si>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</si>
  <si>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</si>
  <si>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</si>
  <si>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</si>
  <si>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</si>
  <si>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</si>
  <si>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</si>
  <si>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</si>
  <si>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</si>
  <si>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</si>
  <si>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</si>
  <si>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</si>
  <si>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</si>
  <si>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</si>
  <si>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</si>
  <si>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</si>
  <si>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</si>
  <si>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</si>
  <si>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</si>
  <si>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</si>
  <si>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</si>
  <si>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</si>
  <si>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</si>
  <si>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</si>
  <si>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</si>
  <si>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</si>
  <si>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</si>
  <si>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</si>
  <si>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</si>
  <si>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</si>
  <si>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</si>
  <si>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</si>
  <si>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</si>
  <si>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</si>
  <si>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</si>
  <si>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</si>
  <si>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</si>
  <si>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</si>
  <si>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</si>
  <si>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</si>
  <si>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</si>
  <si>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</si>
  <si>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</si>
  <si>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</si>
  <si>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</si>
  <si>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</si>
  <si>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</si>
  <si>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</si>
  <si>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</si>
  <si>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</si>
  <si>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</si>
  <si>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</si>
  <si>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</si>
  <si>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</si>
  <si>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</si>
  <si>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</si>
  <si>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</si>
  <si>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</si>
  <si>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</si>
  <si>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</si>
  <si>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</si>
  <si>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</si>
  <si>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</si>
  <si>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</si>
  <si>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</si>
  <si>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</si>
  <si>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</si>
  <si>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</si>
  <si>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</si>
  <si>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</si>
  <si>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</si>
  <si>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</si>
  <si>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</si>
  <si>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</si>
  <si>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</si>
  <si>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</si>
  <si>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</si>
  <si>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</si>
  <si>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</si>
  <si>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</si>
  <si>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</si>
  <si>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</si>
  <si>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</si>
  <si>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</si>
  <si>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</si>
  <si>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</si>
  <si>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</si>
  <si>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</si>
  <si>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</si>
  <si>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</si>
  <si>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</si>
  <si>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</si>
  <si>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</si>
  <si>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</si>
  <si>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</si>
  <si>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</si>
  <si>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</si>
  <si>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</si>
  <si>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</si>
  <si>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</si>
  <si>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</si>
  <si>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</si>
  <si>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</si>
  <si>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</si>
  <si>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</si>
  <si>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</si>
  <si>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</si>
  <si>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</si>
  <si>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</si>
  <si>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</si>
  <si>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</si>
  <si>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</si>
  <si>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</si>
  <si>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</si>
  <si>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</si>
  <si>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</si>
  <si>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</si>
  <si>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</si>
  <si>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</si>
  <si>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</si>
  <si>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</si>
  <si>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</si>
  <si>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</si>
  <si>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</si>
  <si>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</si>
  <si>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</si>
  <si>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</si>
  <si>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</si>
  <si>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</si>
  <si>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</si>
  <si>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</si>
  <si>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</si>
  <si>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</si>
  <si>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</si>
  <si>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</si>
  <si>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</si>
  <si>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</si>
  <si>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</si>
  <si>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</si>
  <si>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</si>
  <si>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</si>
  <si>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</si>
  <si>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</si>
  <si>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</si>
  <si>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</si>
  <si>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</si>
  <si>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</si>
  <si>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</si>
  <si>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</si>
  <si>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</si>
  <si>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</si>
  <si>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</si>
  <si>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</si>
  <si>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</si>
  <si>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</si>
  <si>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</si>
  <si>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</si>
  <si>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</si>
  <si>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</si>
  <si>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</si>
  <si>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</si>
  <si>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</si>
  <si>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</si>
  <si>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</si>
  <si>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</si>
  <si>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</si>
  <si>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</si>
  <si>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</si>
  <si>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</si>
  <si>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</si>
  <si>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</si>
  <si>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</si>
  <si>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</si>
  <si>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</si>
  <si>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</si>
  <si>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</si>
  <si>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</si>
  <si>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</si>
  <si>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</si>
  <si>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</si>
  <si>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</si>
  <si>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</si>
  <si>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</si>
  <si>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</si>
  <si>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</si>
  <si>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</si>
  <si>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</si>
  <si>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</si>
  <si>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</si>
  <si>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</si>
  <si>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</si>
  <si>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</si>
  <si>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</si>
  <si>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</si>
  <si>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</si>
  <si>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</si>
  <si>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</si>
  <si>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</si>
  <si>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</si>
  <si>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</si>
  <si>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</si>
  <si>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</si>
  <si>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</si>
  <si>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</si>
  <si>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</si>
  <si>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</si>
  <si>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</si>
  <si>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</si>
  <si>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</si>
  <si>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</si>
  <si>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</si>
  <si>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</si>
  <si>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</si>
  <si>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</si>
  <si>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</si>
  <si>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</si>
  <si>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</si>
  <si>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</si>
  <si>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</si>
  <si>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</si>
  <si>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</si>
  <si>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</si>
  <si>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</si>
  <si>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</si>
  <si>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</si>
  <si>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</si>
  <si>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</si>
  <si>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</si>
  <si>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</si>
  <si>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</si>
  <si>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</si>
  <si>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</si>
  <si>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</si>
  <si>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</si>
  <si>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</si>
  <si>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</si>
  <si>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</si>
  <si>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</si>
  <si>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</si>
  <si>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</si>
  <si>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</si>
  <si>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</si>
  <si>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</si>
  <si>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</si>
  <si>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</si>
  <si>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</si>
  <si>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</si>
  <si>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</si>
  <si>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</si>
  <si>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</si>
  <si>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</si>
  <si>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</si>
  <si>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</si>
  <si>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</si>
  <si>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</si>
  <si>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</si>
  <si>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</si>
  <si>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</si>
  <si>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</si>
  <si>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</si>
  <si>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</si>
  <si>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</si>
  <si>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</si>
  <si>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</si>
  <si>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</si>
  <si>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</si>
  <si>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</si>
  <si>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</si>
  <si>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</si>
  <si>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</si>
  <si>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</si>
  <si>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</si>
  <si>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</si>
  <si>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</si>
  <si>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</si>
  <si>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</si>
  <si>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</si>
  <si>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</si>
  <si>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</si>
  <si>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</si>
  <si>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</si>
  <si>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</si>
  <si>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</si>
  <si>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</si>
  <si>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</si>
  <si>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</si>
  <si>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</si>
  <si>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</si>
  <si>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</si>
  <si>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</si>
  <si>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</si>
  <si>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</si>
  <si>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</si>
  <si>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</si>
  <si>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</si>
  <si>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</si>
  <si>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</si>
  <si>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</si>
  <si>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</si>
  <si>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</si>
  <si>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</si>
  <si>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</si>
  <si>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</si>
  <si>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</si>
  <si>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</si>
  <si>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</si>
  <si>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</si>
  <si>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</si>
  <si>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C</t>
  </si>
  <si>
    <t>B.</t>
  </si>
  <si>
    <t>i)</t>
  </si>
  <si>
    <t>Raw Material</t>
  </si>
  <si>
    <t>ii)</t>
  </si>
  <si>
    <t>Coefficient  ‘a’ shall be between 0.51 to 0.57 and coefficient ‘b’ shall be between 0.08 to 0.10 and coefficient ‘l’ shall be between 0.20 to 0.24 and sum of Coefficients ‘a’, ‘b’ and ‘l’ shall be 0.85</t>
  </si>
  <si>
    <t>Labour, coefficient l =</t>
  </si>
  <si>
    <t>Electrolytic High Grade Zinc, coefficient b =</t>
  </si>
  <si>
    <t>EC Grade Aluminium Ingots, coefficient a =</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</si>
  <si>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</si>
  <si>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</si>
  <si>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</si>
  <si>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</si>
  <si>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</si>
  <si>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</si>
  <si>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</si>
  <si>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</si>
  <si>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</si>
  <si>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</si>
  <si>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</si>
  <si>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</si>
  <si>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</si>
  <si>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</si>
  <si>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</si>
  <si>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</si>
  <si>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</si>
  <si>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</si>
  <si>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</si>
  <si>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</si>
  <si>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</si>
  <si>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</si>
  <si>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</si>
  <si>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
  </si>
  <si>
    <t>b)</t>
  </si>
  <si>
    <t>c)</t>
  </si>
  <si>
    <t>(2)</t>
  </si>
  <si>
    <t>Section II - Commitments of the Bidder/Contractor</t>
  </si>
  <si>
    <t>Page 2 of 8</t>
  </si>
  <si>
    <t xml:space="preserve">a)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</si>
  <si>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</si>
  <si>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</si>
  <si>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</si>
  <si>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</si>
  <si>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</si>
  <si>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</si>
  <si>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</si>
  <si>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</si>
  <si>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</si>
  <si>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</si>
  <si>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</si>
  <si>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</si>
  <si>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</si>
  <si>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</si>
  <si>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</si>
  <si>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</si>
  <si>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</si>
  <si>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</si>
  <si>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</si>
  <si>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</si>
  <si>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</si>
  <si>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</si>
  <si>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</si>
  <si>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</si>
  <si>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</si>
  <si>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</si>
  <si>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</si>
  <si>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</si>
  <si>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</si>
  <si>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</si>
  <si>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</si>
  <si>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</si>
  <si>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</si>
  <si>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</si>
  <si>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</si>
  <si>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</si>
  <si>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</si>
  <si>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</si>
  <si>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</si>
  <si>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</si>
  <si>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</si>
  <si>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</si>
  <si>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</si>
  <si>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</si>
  <si>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</si>
  <si>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</si>
  <si>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</si>
  <si>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</si>
  <si>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</si>
  <si>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</si>
  <si>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</si>
  <si>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</si>
  <si>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</si>
  <si>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</si>
  <si>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</si>
  <si>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</si>
  <si>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</si>
  <si>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</si>
  <si>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</si>
  <si>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</si>
  <si>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</si>
  <si>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</si>
  <si>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</si>
  <si>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</si>
  <si>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</si>
  <si>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</si>
  <si>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</si>
  <si>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</si>
  <si>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</si>
  <si>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</si>
  <si>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</si>
  <si>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</si>
  <si>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</si>
  <si>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2016- 2017</t>
  </si>
  <si>
    <t>Coefficient  ‘a’ shall be between 0.18 to 0.22 and coefficient ‘b’ shall be between 0.25 to 0.35 and coefficient ‘c’ shall be between 0.18 to 0.22 and coefficient ‘l’ shall be between 0.09 to 0.11 and sum of Coefficients ‘a’, ’b’, 'c' and ‘l’ shall be 0.80</t>
  </si>
  <si>
    <t>Attachment-9</t>
  </si>
  <si>
    <t>Period in months from the effective date of contract</t>
  </si>
  <si>
    <t>Steel Blooms, co-efficient a =</t>
  </si>
  <si>
    <t>2017- 2018</t>
  </si>
  <si>
    <t>2018- 2019</t>
  </si>
  <si>
    <t xml:space="preserve">Conductor </t>
  </si>
  <si>
    <t>EC grade aluminium ingots, co-eifciant a =</t>
  </si>
  <si>
    <t>OPTION-A</t>
  </si>
  <si>
    <t>High Carbon Steel Rods , co-efficient b =</t>
  </si>
  <si>
    <t>High Tensile Galvanised Steel wires , co-efficient b =</t>
  </si>
  <si>
    <t>High Grade Electrolytic Zinc , co-efficient c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</si>
  <si>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</si>
  <si>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</si>
  <si>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</si>
  <si>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</si>
  <si>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</si>
  <si>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</si>
  <si>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</si>
  <si>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</si>
  <si>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</si>
  <si>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</si>
  <si>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</si>
  <si>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</si>
  <si>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</si>
  <si>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</si>
  <si>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</si>
  <si>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</si>
  <si>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</si>
  <si>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</si>
  <si>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</si>
  <si>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</si>
  <si>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</si>
  <si>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</si>
  <si>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</si>
  <si>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</si>
  <si>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</si>
  <si>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</si>
  <si>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</si>
  <si>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</si>
  <si>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</si>
  <si>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</si>
  <si>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</si>
  <si>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</si>
  <si>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</si>
  <si>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</si>
  <si>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</si>
  <si>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</si>
  <si>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</si>
  <si>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</si>
  <si>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</si>
  <si>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</si>
  <si>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</si>
  <si>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</si>
  <si>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</si>
  <si>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</si>
  <si>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</si>
  <si>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</si>
  <si>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</si>
  <si>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</si>
  <si>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</si>
  <si>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</si>
  <si>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</si>
  <si>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</si>
  <si>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</si>
  <si>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</si>
  <si>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</si>
  <si>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</si>
  <si>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</si>
  <si>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</si>
  <si>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</si>
  <si>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</si>
  <si>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</si>
  <si>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</si>
  <si>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</si>
  <si>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</si>
  <si>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</si>
  <si>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</si>
  <si>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</si>
  <si>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HSD, coefficient a =</t>
  </si>
  <si>
    <t xml:space="preserve">Wholesale Price Index Number for ‘HSD’ (Individual commodity) (monthly) (Base: 2011-12=100) as published by
Office of Economic Advisor, Ministry of Commerce &amp; Industry 
 (www.eaindustry.nic.in).
</t>
  </si>
  <si>
    <t>Manufacture of Basic Metals, coefficient b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</si>
  <si>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</si>
  <si>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</si>
  <si>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</si>
  <si>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</si>
  <si>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</si>
  <si>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(n)</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</si>
  <si>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</si>
  <si>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</si>
  <si>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</si>
  <si>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</si>
  <si>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</si>
  <si>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</si>
  <si>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</si>
  <si>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</si>
  <si>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</si>
  <si>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</si>
  <si>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</si>
  <si>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</si>
  <si>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</si>
  <si>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</si>
  <si>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</si>
  <si>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</si>
  <si>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</si>
  <si>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</si>
  <si>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Manufacture of Basic Metals, coefficient c=</t>
  </si>
  <si>
    <t xml:space="preserve">Wholesale Price Index Number for   `Manufacture of Basic Metals’(Group Item) (monthly)  (Base: 2011-12=100), as published by Office of Economic Advisor, Ministry of Commerce &amp; Industry(www.eaindustry.nic.in).
</t>
  </si>
  <si>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</si>
  <si>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</si>
  <si>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</si>
  <si>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</si>
  <si>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</si>
  <si>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</si>
  <si>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</si>
  <si>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</si>
  <si>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</si>
  <si>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</si>
  <si>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</si>
  <si>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</si>
  <si>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</si>
  <si>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</si>
  <si>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</si>
  <si>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</si>
  <si>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</si>
  <si>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</si>
  <si>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</si>
  <si>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</si>
  <si>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</si>
  <si>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</si>
  <si>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</si>
  <si>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</si>
  <si>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</si>
  <si>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</si>
  <si>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</si>
  <si>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</si>
  <si>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</si>
  <si>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</si>
  <si>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</si>
  <si>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</si>
  <si>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</si>
  <si>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</si>
  <si>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</si>
  <si>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</si>
  <si>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</si>
  <si>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</si>
  <si>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</si>
  <si>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Format-A:</t>
  </si>
  <si>
    <t>Bidder’s Name     :</t>
  </si>
  <si>
    <t>Single Firm/Lead Partner/Other Partners of a JV :</t>
  </si>
  <si>
    <t>Name of Contract Undertaken</t>
  </si>
  <si>
    <t xml:space="preserve">Contract Reference No. &amp; 
Date of Award
</t>
  </si>
  <si>
    <t>Name and Address of the Employer/Utility for whom the Contract was executed by the firm/Partner of a JV</t>
  </si>
  <si>
    <t>E-mail ID</t>
  </si>
  <si>
    <t>Fax No.</t>
  </si>
  <si>
    <t>3.0</t>
  </si>
  <si>
    <t>FINANCIAL REQUIREMENTS :</t>
  </si>
  <si>
    <t xml:space="preserve">b) </t>
  </si>
  <si>
    <t xml:space="preserve">c)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</si>
  <si>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</si>
  <si>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</si>
  <si>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</si>
  <si>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</si>
  <si>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</si>
  <si>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Networth</t>
  </si>
  <si>
    <t>Equivalent US$
(in Million)</t>
  </si>
  <si>
    <t>exchange rate*</t>
  </si>
  <si>
    <t>Details of documentary evidence submitted in support of Qualification Data</t>
  </si>
  <si>
    <t>Currency</t>
  </si>
  <si>
    <t>Networth
(in Millions)</t>
  </si>
  <si>
    <t>Sl No</t>
  </si>
  <si>
    <t>Financial year</t>
  </si>
  <si>
    <t>2016-2017</t>
  </si>
  <si>
    <t>2015-2016</t>
  </si>
  <si>
    <t>2014-2015</t>
  </si>
  <si>
    <t>*(Indicate the rate(s) of exchnage against US Dollar at the end of each year, which have been used for arriving the amount at equivalent US Dollar.)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</si>
  <si>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</si>
  <si>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</si>
  <si>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</si>
  <si>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</si>
  <si>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</si>
  <si>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</si>
  <si>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</si>
  <si>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</si>
  <si>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</si>
  <si>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Do you have audited results for FY 2012-13</t>
  </si>
  <si>
    <t>2011-2012</t>
  </si>
  <si>
    <t>2010-2011</t>
  </si>
  <si>
    <t>2009-2010</t>
  </si>
  <si>
    <t>2008-2009</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</si>
  <si>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</si>
  <si>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</si>
  <si>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</si>
  <si>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</si>
  <si>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</si>
  <si>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</si>
  <si>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</si>
  <si>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</si>
  <si>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</si>
  <si>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</si>
  <si>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</si>
  <si>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</si>
  <si>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</si>
  <si>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</si>
  <si>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</si>
  <si>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</si>
  <si>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</si>
  <si>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</si>
  <si>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</si>
  <si>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</si>
  <si>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TECHNICAL EXPERIENCE</t>
    </r>
    <r>
      <rPr>
        <b/>
        <i/>
        <sz val="12"/>
        <rFont val="Book Antiqua"/>
        <family val="1"/>
      </rPr>
      <t xml:space="preserve"> </t>
    </r>
  </si>
  <si>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</si>
  <si>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</si>
  <si>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</si>
  <si>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</si>
  <si>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 To be submitted only in case of Joint Ventures. Strike off in case of individual firms.]</t>
  </si>
  <si>
    <t>b)**</t>
  </si>
  <si>
    <t>[Necessary documents to establish legal status of the bidder (all the partners in case of Joint Venture) should be enclosed with the bid].</t>
  </si>
  <si>
    <r>
      <t xml:space="preserve">TECHNICAL REQUIREMENTS </t>
    </r>
    <r>
      <rPr>
        <b/>
        <i/>
        <sz val="12"/>
        <rFont val="Book Antiqua"/>
        <family val="1"/>
      </rPr>
      <t>{Reference para 1.1 of Annexure-A (BDS)}</t>
    </r>
  </si>
  <si>
    <t>iii)</t>
  </si>
  <si>
    <t>Format for individual firm or for different Partner of a Joint Venture (JV):</t>
  </si>
  <si>
    <t>(a)(i)</t>
  </si>
  <si>
    <t xml:space="preserve">Scope of work executed under the above contract
(Tick only whichever is/are applicable)
</t>
  </si>
  <si>
    <t>Date of Completion of Contract</t>
  </si>
  <si>
    <t>Details of documents furnished in the Bid, in support of the aforesaid data/details/information</t>
  </si>
  <si>
    <t>Whether Transmission line strung with Tension Stringing Equipments</t>
  </si>
  <si>
    <t>Route Length of Transmission Line (in kms)</t>
  </si>
  <si>
    <t>Tower locations (in Nos.)</t>
  </si>
  <si>
    <t>Voltage level of Transmission Line (in kV)</t>
  </si>
  <si>
    <r>
      <t>Capacity in which the Contract was undertaken (Check One)</t>
    </r>
    <r>
      <rPr>
        <i/>
        <sz val="12"/>
        <rFont val="Book Antiqua"/>
        <family val="1"/>
      </rPr>
      <t xml:space="preserve"> (Tick whichever is applicable)</t>
    </r>
  </si>
  <si>
    <t>Details/features of the Contract undertaken relevant to the stipulated QR (as in Sl No (i) of 2.1</t>
  </si>
  <si>
    <t>Whether tower parts are proposed to be supplied by bidder himself.</t>
  </si>
  <si>
    <t>Whether tower parts are proposed to be supplied by other manufacturers.</t>
  </si>
  <si>
    <t xml:space="preserve">If, yes, then name of such manufacturers.
(Not more than two) 
</t>
  </si>
  <si>
    <t xml:space="preserve">Whether the Joint Deed of Undertaking alongwith the manufacturer(s) to guarantee quality &amp; timely supply of tower parts, as per format at Section-VI, `Sample forms and procedures’, has been furnished with the bid. </t>
  </si>
  <si>
    <t>Manufacturing Capacities for tower/tower parts of bidder or other manufacturer, as the case may be are to be furnished in the following format:</t>
  </si>
  <si>
    <t>The bidder is required to furnish data/details/information relevant to the stipulated QR as follows:</t>
  </si>
  <si>
    <t>2.2.1</t>
  </si>
  <si>
    <t>ii)(a)</t>
  </si>
  <si>
    <t>ii)(b)</t>
  </si>
  <si>
    <t>ii)(c)</t>
  </si>
  <si>
    <t>Name of the Manufacturer (name of bidder may be written if bidder himself is proposing to supply tower parts)</t>
  </si>
  <si>
    <t>Address of the Manufacturer</t>
  </si>
  <si>
    <t>d.</t>
  </si>
  <si>
    <t>Year-1</t>
  </si>
  <si>
    <t>Year-2</t>
  </si>
  <si>
    <t>Year-3</t>
  </si>
  <si>
    <t>e.</t>
  </si>
  <si>
    <t>Details of year wise current commitments (MT)</t>
  </si>
  <si>
    <t>Manufacturer-1:</t>
  </si>
  <si>
    <t>Manufacturer-2:</t>
  </si>
  <si>
    <t>Networth
(in Crores)</t>
  </si>
  <si>
    <t>Turnover
(in Crores)</t>
  </si>
  <si>
    <t>Name of the Manufacturer-2</t>
  </si>
  <si>
    <t>Financial Year</t>
  </si>
  <si>
    <t>Name and Address of Agent</t>
  </si>
  <si>
    <t>Purpose of Commission or Gratuity</t>
  </si>
  <si>
    <t>Affidavit of Self Certification regarding Domestic Value Addition in Iron &amp; Steel Products</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</si>
  <si>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</si>
  <si>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</si>
  <si>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</si>
  <si>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</si>
  <si>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</si>
  <si>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</si>
  <si>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</si>
  <si>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</si>
  <si>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</si>
  <si>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</si>
  <si>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</si>
  <si>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</si>
  <si>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</si>
  <si>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</si>
  <si>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</si>
  <si>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</si>
  <si>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</si>
  <si>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</si>
  <si>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</si>
  <si>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</si>
  <si>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</si>
  <si>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</si>
  <si>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</si>
  <si>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</si>
  <si>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</si>
  <si>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</si>
  <si>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</si>
  <si>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</si>
  <si>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</si>
  <si>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</si>
  <si>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</si>
  <si>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</si>
  <si>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</si>
  <si>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</si>
  <si>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</si>
  <si>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</si>
  <si>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</si>
  <si>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</si>
  <si>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</si>
  <si>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</si>
  <si>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</si>
  <si>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Name of client</t>
  </si>
  <si>
    <t>Details of Transgression of Integrity Pact  by the bidder</t>
  </si>
  <si>
    <t>2021-2022</t>
  </si>
  <si>
    <t>2022-2023</t>
  </si>
  <si>
    <t>Attachment 18 Safety Pact : To be submitted as per ITB Clause No. 9.3(s) and as per remarks in the safety pact.</t>
  </si>
  <si>
    <t>Integrity Pact is annexed separately herewith this Volume.</t>
  </si>
  <si>
    <t>The bidder should own or have access to the following key erection equipment.</t>
  </si>
  <si>
    <t>2.3.1</t>
  </si>
  <si>
    <t xml:space="preserve">(a) Owned by the Bidder </t>
  </si>
  <si>
    <t xml:space="preserve">(b)  Having access through Lease/ Rent </t>
  </si>
  <si>
    <t>Details of  the TSEs stated at (i) above are to be furnished in the following table :</t>
  </si>
  <si>
    <t>Capacity of TSE</t>
  </si>
  <si>
    <t>Name of the Manufacturer</t>
  </si>
  <si>
    <t>Model &amp; Rating</t>
  </si>
  <si>
    <t>Current Location</t>
  </si>
  <si>
    <t>Commitment Details</t>
  </si>
  <si>
    <t>Source (Tick whichever is applicable)</t>
  </si>
  <si>
    <t>2017-2018</t>
  </si>
  <si>
    <t>Equipment capabilities  {Reference para 1.3 of Annexure-A (BDS)}</t>
  </si>
  <si>
    <t>Manufacturing Facilities  {Reference para 1.2 of Annexure-A (BDS)}</t>
  </si>
  <si>
    <t>SOLE BIDDER</t>
  </si>
  <si>
    <t>POWERGRID values full compliance with all relevant laws of the land, rules,  regulations, economic use of resources, and of fairness /  transparency in its relations with its Bidders/ Contractors."</t>
  </si>
  <si>
    <t xml:space="preserve">Tension Stringing Equipment:
(i) Minimum One (1) no. of 8 Tonnes Capacity  for Package TW01
In case bidders are proposing above facilities from other agencies, they shall furnish the details of such agencies along with their consent letters.
</t>
  </si>
  <si>
    <t>i) No(s). of Tension Stringing Equipment of 8 Tonne capacity :</t>
  </si>
  <si>
    <t>C.1</t>
  </si>
  <si>
    <t>C.2</t>
  </si>
  <si>
    <t>Conductor Accessories</t>
  </si>
  <si>
    <t>Vibration damper for Conductor</t>
  </si>
  <si>
    <t>D.</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</si>
  <si>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</si>
  <si>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</si>
  <si>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</si>
  <si>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Declaration to source material/equipment and services from within Arunachal Pradesh</t>
  </si>
  <si>
    <t>Attachments 3(JV), 3(QR), Attach QR,  4,  4(A),  4(B),  5, 5(A),5 (B)6, 7,  9,  10, 11, 12, 13,14, 14-IP, 15, 16, 17, 19, 20 and Bid Form for 1st Envelope are included here.</t>
  </si>
  <si>
    <t xml:space="preserve">The tower parts sourced from such manufacturer (Manufacturer A) shall not exceed 40 % of the total tower parts requirement under the contract,
</t>
  </si>
  <si>
    <t xml:space="preserve">Such manufacturer (Manufacturer A) should have established manufacturing, testing facilities &amp; quality system for transmission line tower parts.
</t>
  </si>
  <si>
    <r>
      <t xml:space="preserve">Financial Position </t>
    </r>
    <r>
      <rPr>
        <b/>
        <i/>
        <sz val="12"/>
        <rFont val="Book Antiqua"/>
        <family val="1"/>
      </rPr>
      <t xml:space="preserve">{Reference para 1.3 of Annexure-A (BDS)}
</t>
    </r>
  </si>
  <si>
    <t>* Note- Annual Gross Revenue from operations/Gross operating income as incorporated in the profit &amp; loss account excluding Other Income</t>
  </si>
  <si>
    <r>
      <t xml:space="preserve">Joint Venture Bids </t>
    </r>
    <r>
      <rPr>
        <b/>
        <i/>
        <sz val="12"/>
        <rFont val="Book Antiqua"/>
        <family val="1"/>
      </rPr>
      <t>{Reference para 1.4 of Annexure-A (BDS)}</t>
    </r>
  </si>
  <si>
    <t>Each of the other partner (s) individually</t>
  </si>
  <si>
    <t>6.0</t>
  </si>
  <si>
    <t>7.0</t>
  </si>
  <si>
    <t>Do you have audited results for FY 2019-20</t>
  </si>
  <si>
    <t>2018-2019</t>
  </si>
  <si>
    <t>In support of the additional information required as per ITB Sub-Clause 9.3 (q) of the Bidding Documents, we furnish herewith our data/details/documents etc., alongwith other information, as follows (the stipulations have been reproduced in italics for ready reference):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</si>
  <si>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</si>
  <si>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 xml:space="preserve">As per para BDS/ITB clause 9.3 q, Bidder shall furnish the details of their Provident Fund Code Number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</si>
  <si>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</si>
  <si>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</si>
  <si>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</si>
  <si>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</si>
  <si>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Certification by the Bidder as per DoE Order in line with ITB Clause 2.1(In case of a Joint Venture bid, the declaration shall be given by all partners of the Joint Venture)</t>
  </si>
  <si>
    <t>Declaration by the Bidder regarding events encountered pursuant to ITB Clause 2.1 (In case of a Joint Venture bid, the declaration shall be given by all partners of the Joint Venture)</t>
  </si>
  <si>
    <t>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</si>
  <si>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</si>
  <si>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NOT APPLICABLE</t>
  </si>
  <si>
    <t>Bid Securing Declaration to be submitted by the Bidder</t>
  </si>
  <si>
    <t>Attachment 1 Bid Security : NOT APPLICABLE</t>
  </si>
  <si>
    <t xml:space="preserve">Attachment-21 to 28: To be submitted as perproforma provided in the bidding document.  </t>
  </si>
  <si>
    <t>FY 2019-20</t>
  </si>
  <si>
    <t>FY 2017-18</t>
  </si>
  <si>
    <t>FY 2018-19</t>
  </si>
  <si>
    <t>Manufacturing Capacity per FY(MT)</t>
  </si>
  <si>
    <t>Qty. Manufactured in last three financial years (MT)</t>
  </si>
  <si>
    <t>Manufacturing Capacity per FY (MT)</t>
  </si>
  <si>
    <r>
      <t xml:space="preserve">Nos. of Other Partner
</t>
    </r>
    <r>
      <rPr>
        <i/>
        <sz val="10"/>
        <rFont val="Book Antiqua"/>
        <family val="1"/>
      </rPr>
      <t>[Select from drop down menu]</t>
    </r>
  </si>
  <si>
    <t>Net worth for last 3 financial years should be positive</t>
  </si>
  <si>
    <t>In case a bid is submitted by a Joint Venture (JV) of two or more firms as partners and the JV shall meet collectively the requirement at Para 2.1, 2.2, 3.0 (b) &amp; (c ) above. Further for a JV to be qualified, the partners of  joint venture must also  comply the following minimum criteria</t>
  </si>
  <si>
    <t>The Lead partner(s) of the JV shall meet individually not less than 50% of the Technical Experience criteria given at Para 2.1(i) above, the Financial Position criteria given at 3.0 (a) above and not less than 40% of minimum Financial Position criteria given at para 3.0 (b) &amp; (c) above and</t>
  </si>
  <si>
    <t xml:space="preserve"> shall either meet  not less than  25% of the Technical Experience criteria given at 2.1 (i)above, Or</t>
  </si>
  <si>
    <t>shall meet not less than 50 % of Manufacturing Facilities criteria given in para 2.2 above</t>
  </si>
  <si>
    <t>shall meet  not less than  25% of  the criteria given at 3.0  (b)  &amp; (c)  above, Or</t>
  </si>
  <si>
    <t>In case the JV intend  to participate in the package  proposing supply of tower parts  from a  manufacturer(s) then the manufacturer(s) shall  meet the Manufacturing Facilities criteria given at para 2.2 (a) above</t>
  </si>
  <si>
    <t>The joint Venture must satisfy collectively the Criteria of clause 3.0 (b) &amp; (c)  above for which purpose the relevant figure of average annual turnover and liquid assets/ credit facilities for each of the partners of the JV shall be added together to arrive at Joint Venture total capacity.</t>
  </si>
  <si>
    <t>The bidder shall furnish documentary evidence in support of the qualifying requirement stipulated as above.</t>
  </si>
  <si>
    <t>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t>
  </si>
  <si>
    <t>TW31</t>
  </si>
  <si>
    <t>CC-CS/165-NER/TW-4217/3/G4</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</si>
  <si>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only (i.e. excluding its holding company).</t>
  </si>
  <si>
    <t xml:space="preserve">a) The Bidder should have its own manufacturing facilities for the Transmission Line towers and tower parts  having the following minimum manufacturing capacities and manufacturing experience:  </t>
  </si>
  <si>
    <r>
      <t xml:space="preserve">Manufacturing capacity per financial year:  
</t>
    </r>
    <r>
      <rPr>
        <b/>
        <i/>
        <sz val="12"/>
        <rFont val="Book Antiqua"/>
        <family val="1"/>
      </rPr>
      <t xml:space="preserve">
7480 MT for Package TW31 </t>
    </r>
    <r>
      <rPr>
        <i/>
        <sz val="12"/>
        <rFont val="Book Antiqua"/>
        <family val="1"/>
      </rPr>
      <t xml:space="preserve">
</t>
    </r>
  </si>
  <si>
    <r>
      <t xml:space="preserve">Manufacturing experience:    Average quantity of latticed steel structures (transmission line tower parts, microwave tower parts, substation structures etc.) manufactured per financial year, during the last three years should not be less than 
</t>
    </r>
    <r>
      <rPr>
        <b/>
        <i/>
        <sz val="12"/>
        <rFont val="Book Antiqua"/>
        <family val="1"/>
      </rPr>
      <t xml:space="preserve">
3740 MT for Package TW31 </t>
    </r>
    <r>
      <rPr>
        <i/>
        <sz val="12"/>
        <rFont val="Book Antiqua"/>
        <family val="1"/>
      </rPr>
      <t xml:space="preserve">
</t>
    </r>
  </si>
  <si>
    <t>Alternatively, the bidder should have assured access from tower manufacture(s) (one or two for each package) meeting collectively the requirement of para 1.2 (a)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3% contract performance guarantee to be submitted by the contractor on award of contract. However, one of the manufacturers including bidder (Manufacturer - A) may be having established manufacturing facilities for tower parts but may not have manufacturing experience  subject to following conditions:-</t>
  </si>
  <si>
    <t xml:space="preserve">The bidder/Contractor shall furnish an undertaking in the bid to source tower supply from an established manufacturer meeting the requirement of 1.2 a (i) &amp; (ii) above (to the extent of balance quantity to be supplied), in case of default of such manufacturer (Tower manufacturer A). </t>
  </si>
  <si>
    <t xml:space="preserve">Minimum Average Annual Turnover *(MAAT) for best three years i.e. 36 months out of last five financial years of the bidder should be Rs. 235.75 crore for Package TW31 
</t>
  </si>
  <si>
    <t xml:space="preserve">Bidder shall have liquid assets (L.A) or/and evidence of access to or availability of credit facilities of not less than Rs 39.29 crore for Package – TW31.
</t>
  </si>
  <si>
    <t>In case bidder is a holding company, the financial position criteria referred to in clause 1.3 above shall be of that holding company only (i.e excluding its subsidiary/ group companies). In case bidder is a subsidiary of a holding company, the financial position criteria referred to in clause 1.3 above shall be of that subsidiary company only (i.e excluding its holding company).</t>
  </si>
  <si>
    <t xml:space="preserve">NOTE : RELAXATION FOR MSEs/ STARTUPs
MSEs^/ START-UPs^^ meeting the specified requirements at para 1.3(a) above, shall also be considered qualified if they meet 80% (Eighty percent) of the requirements specified at para 1.3(b) &amp; para 1.3(c) above
^MSEs as defined in bidding documents.
^^START-Ups as defined by DIPP, applicable as on the originally scheduled date of bid   opening
</t>
  </si>
  <si>
    <t>TOWER PORTION</t>
  </si>
  <si>
    <t>SUBSTATION PORTION</t>
  </si>
  <si>
    <t>Name of Materials/Labour</t>
  </si>
  <si>
    <t>Value of index as 30 days prior to date set for opening of bids</t>
  </si>
  <si>
    <t>In accordance with Clause 2, Appendix-2, Form of Contract Agreement, Section-VI; Forms. Volume-I</t>
  </si>
  <si>
    <t>A) For Equipment Price Component:</t>
  </si>
  <si>
    <t>Circuit Breaker</t>
  </si>
  <si>
    <t>a=</t>
  </si>
  <si>
    <t>b=</t>
  </si>
  <si>
    <t>c=</t>
  </si>
  <si>
    <t>iv)</t>
  </si>
  <si>
    <t>d=</t>
  </si>
  <si>
    <t>Labour I=</t>
  </si>
  <si>
    <t>The sum of the value of coefficients for raw materials: a+b+c+d=0.55 to 0.65 and sum of all the coefficients including labour shall be a+b+c+d+l=0.85.</t>
  </si>
  <si>
    <t>Current Transformer</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</si>
  <si>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</si>
  <si>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</si>
  <si>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</si>
  <si>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</si>
  <si>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</si>
  <si>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</si>
  <si>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</si>
  <si>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</si>
  <si>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</si>
  <si>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</si>
  <si>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</si>
  <si>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</si>
  <si>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</si>
  <si>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</si>
  <si>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</si>
  <si>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</si>
  <si>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</si>
  <si>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</si>
  <si>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</si>
  <si>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</si>
  <si>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</si>
  <si>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</si>
  <si>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Copper a=</t>
  </si>
  <si>
    <t>Electrical Lamination Steel b=</t>
  </si>
  <si>
    <t>Construction Steel c=</t>
  </si>
  <si>
    <t>Insulating Material d=</t>
  </si>
  <si>
    <t>Insulating Oil e=</t>
  </si>
  <si>
    <t>The sum of the value of coefficients for raw materials: a+b+c+d+e =0.65 to 0.73 and value of coefficient for labour shall be between 0.12 and 0.20,  so that sum of all the coefficients including labour shall be a+b+c+d+e+l=0.85</t>
  </si>
  <si>
    <t>VIII For Ex-works Price Component of Power Transformer without Insulating oil:</t>
  </si>
  <si>
    <t>IX For Ex-works Price Component of  Insulating oil for Power Transformer:</t>
  </si>
  <si>
    <t>X For Ex-works Price Component of L. T. Transformer:</t>
  </si>
  <si>
    <t>Price indices for Average LME settlement price of copper wire bars, as published by IEEMA</t>
  </si>
  <si>
    <t>Price indices for CRGO Electrical Steel Lamination, as published by IEEMA</t>
  </si>
  <si>
    <t xml:space="preserve">Price indices for average price of Steel Plates (10mm thick), as published by IEEMA
</t>
  </si>
  <si>
    <t>Price indices for Insulating materials, as published by IEEMA</t>
  </si>
  <si>
    <t>Published recognized price indices for Insulating oil.</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</si>
  <si>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 Co-efficient of Labour, Value of which shall be between 0.22 &amp; 0.26. and and the sum of a, b, c, d &amp; l shall be 0.85.</t>
  </si>
  <si>
    <t xml:space="preserve">(i) The bidder+ shall have successfully completed$ physical construction of transmission line project(s)# involving tower foundation, erection and stringing of not less than following cumulative route length of  66 kV on lattice structure or higher voltage class transmission line within the last seven (7) years as on originally scheduled date of bid opening i.e. 23.02.2021
For Package- TW31:  160 km
          $       Successfully completed means issue of provisional or final taking over certificate (TOC) by the Employer to the contractor for the referred contract. 
     + Note:   In case the bidder has completed such works as a Joint Venture partner, the experience of individual Joint Venture partner shall be considered limited to the scope of that partner under the works executed under a contract that had been awarded on the Joint Venture.
# Note:  only those projects shall be considered in which all the three activities viz., tower foundation, erection and stringing has been done by the bidder in the same project.
</t>
  </si>
  <si>
    <t xml:space="preserve">Indian Labour Bureau, Shimla, Govt. of India (monthly) 
(Base: 2016 = 100)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</si>
  <si>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</si>
  <si>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 100), as published by Labour Bureau, Shimla, Government of India (www.labourbureau.nic.in).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</si>
</sst>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1"/>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b/>
      <i/>
      <sz val="14"/>
      <name val="Book Antiqua"/>
      <family val="1"/>
    </font>
    <font>
      <i/>
      <sz val="14"/>
      <name val="Book Antiqua"/>
      <family val="1"/>
    </font>
    <font>
      <b/>
      <u/>
      <sz val="14"/>
      <name val="Book Antiqua"/>
      <family val="1"/>
    </font>
    <font>
      <b/>
      <sz val="10"/>
      <color indexed="9"/>
      <name val="Book Antiqua"/>
      <family val="1"/>
    </font>
    <font>
      <b/>
      <i/>
      <sz val="10"/>
      <name val="Arial"/>
      <family val="2"/>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FF0000"/>
      <name val="Arial"/>
      <family val="2"/>
    </font>
    <font>
      <sz val="12"/>
      <color rgb="FF0000FF"/>
      <name val="Book Antiqua"/>
      <family val="1"/>
    </font>
    <font>
      <sz val="14"/>
      <color rgb="FFFF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indexed="5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medium">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s>
  <cellStyleXfs count="4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43" fontId="13" fillId="0" borderId="0" applyFont="0" applyFill="0" applyBorder="0" applyAlignment="0" applyProtection="0"/>
    <xf numFmtId="43"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8" fillId="0" borderId="0"/>
    <xf numFmtId="0" fontId="1" fillId="0" borderId="0"/>
    <xf numFmtId="0" fontId="53"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191">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4" applyNumberFormat="1" applyFont="1" applyFill="1" applyBorder="1" applyAlignment="1" applyProtection="1">
      <alignment vertical="center"/>
    </xf>
    <xf numFmtId="0" fontId="8" fillId="0" borderId="0" xfId="38" applyFont="1" applyAlignment="1" applyProtection="1">
      <alignment vertical="center"/>
      <protection hidden="1"/>
    </xf>
    <xf numFmtId="0" fontId="8" fillId="0" borderId="0" xfId="38" applyFont="1" applyBorder="1" applyAlignment="1" applyProtection="1">
      <alignment horizontal="left" vertical="center" indent="1"/>
      <protection hidden="1"/>
    </xf>
    <xf numFmtId="0" fontId="8" fillId="0" borderId="0" xfId="38" applyFont="1" applyBorder="1" applyAlignment="1" applyProtection="1">
      <alignment vertical="center"/>
      <protection hidden="1"/>
    </xf>
    <xf numFmtId="0" fontId="9" fillId="0" borderId="0" xfId="38" applyFont="1" applyFill="1" applyAlignment="1" applyProtection="1">
      <alignment vertical="center"/>
      <protection hidden="1"/>
    </xf>
    <xf numFmtId="0" fontId="9" fillId="0" borderId="0" xfId="0" applyFont="1" applyAlignment="1">
      <alignment vertical="center"/>
    </xf>
    <xf numFmtId="0" fontId="9" fillId="0" borderId="0" xfId="34" applyNumberFormat="1" applyFont="1" applyFill="1" applyBorder="1" applyAlignment="1" applyProtection="1">
      <alignment horizontal="left" vertical="center" indent="1"/>
      <protection hidden="1"/>
    </xf>
    <xf numFmtId="0" fontId="9" fillId="0" borderId="0" xfId="34" applyNumberFormat="1" applyFont="1" applyFill="1" applyBorder="1" applyAlignment="1" applyProtection="1">
      <alignment horizontal="left" vertical="center"/>
      <protection hidden="1"/>
    </xf>
    <xf numFmtId="0" fontId="8" fillId="0" borderId="0" xfId="38"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4"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8" fillId="0" borderId="8" xfId="0" applyFont="1" applyBorder="1" applyAlignment="1" applyProtection="1">
      <alignment horizontal="justify" vertical="center" wrapText="1"/>
      <protection hidden="1"/>
    </xf>
    <xf numFmtId="0" fontId="9" fillId="0" borderId="9"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34"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38"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37" applyFont="1" applyBorder="1" applyAlignment="1" applyProtection="1">
      <alignment vertical="center"/>
      <protection hidden="1"/>
    </xf>
    <xf numFmtId="0" fontId="29" fillId="0" borderId="0" xfId="37" applyFont="1" applyBorder="1" applyAlignment="1" applyProtection="1">
      <alignment vertical="center"/>
      <protection hidden="1"/>
    </xf>
    <xf numFmtId="0" fontId="29" fillId="0" borderId="0" xfId="37" applyFont="1" applyAlignment="1" applyProtection="1">
      <alignment vertical="center"/>
      <protection hidden="1"/>
    </xf>
    <xf numFmtId="0" fontId="29" fillId="0" borderId="0" xfId="37" applyFont="1" applyProtection="1">
      <protection hidden="1"/>
    </xf>
    <xf numFmtId="0" fontId="13" fillId="0" borderId="0" xfId="37" applyProtection="1">
      <protection hidden="1"/>
    </xf>
    <xf numFmtId="0" fontId="4" fillId="0" borderId="0" xfId="37" applyFont="1" applyBorder="1" applyAlignment="1" applyProtection="1">
      <alignment vertical="center"/>
      <protection hidden="1"/>
    </xf>
    <xf numFmtId="0" fontId="4" fillId="0" borderId="4" xfId="37" applyFont="1" applyBorder="1" applyAlignment="1" applyProtection="1">
      <alignment vertical="center"/>
      <protection hidden="1"/>
    </xf>
    <xf numFmtId="0" fontId="13" fillId="0" borderId="0" xfId="37" applyAlignment="1" applyProtection="1">
      <alignment vertical="center"/>
      <protection hidden="1"/>
    </xf>
    <xf numFmtId="0" fontId="32" fillId="0" borderId="0" xfId="37" applyFont="1" applyBorder="1" applyAlignment="1" applyProtection="1">
      <alignment vertical="center"/>
      <protection hidden="1"/>
    </xf>
    <xf numFmtId="0" fontId="4" fillId="0" borderId="0" xfId="37" applyFont="1" applyAlignment="1" applyProtection="1">
      <alignment vertical="center"/>
      <protection hidden="1"/>
    </xf>
    <xf numFmtId="0" fontId="4" fillId="0" borderId="15" xfId="37" applyFont="1" applyBorder="1" applyAlignment="1" applyProtection="1">
      <alignment vertical="center"/>
      <protection hidden="1"/>
    </xf>
    <xf numFmtId="0" fontId="24" fillId="0" borderId="0" xfId="37"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37" applyFont="1" applyBorder="1" applyAlignment="1" applyProtection="1">
      <alignment vertical="center"/>
      <protection hidden="1"/>
    </xf>
    <xf numFmtId="0" fontId="34" fillId="0" borderId="0" xfId="37" applyFont="1"/>
    <xf numFmtId="0" fontId="33" fillId="0" borderId="0" xfId="37" applyFont="1" applyAlignment="1" applyProtection="1">
      <alignment vertical="center"/>
      <protection hidden="1"/>
    </xf>
    <xf numFmtId="0" fontId="33" fillId="0" borderId="0" xfId="37" applyFont="1" applyProtection="1">
      <protection hidden="1"/>
    </xf>
    <xf numFmtId="0" fontId="34" fillId="0" borderId="0" xfId="37"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9" fillId="0" borderId="3" xfId="0" applyFont="1" applyBorder="1" applyAlignment="1" applyProtection="1">
      <alignment vertical="center"/>
      <protection hidden="1"/>
    </xf>
    <xf numFmtId="0" fontId="9" fillId="0" borderId="10" xfId="0" applyFont="1" applyBorder="1" applyAlignment="1" applyProtection="1">
      <alignment vertical="center"/>
      <protection hidden="1"/>
    </xf>
    <xf numFmtId="0" fontId="8" fillId="0" borderId="10" xfId="0" applyFont="1" applyFill="1" applyBorder="1" applyAlignment="1" applyProtection="1">
      <alignment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38" applyFont="1" applyFill="1" applyBorder="1" applyAlignment="1" applyProtection="1">
      <alignment vertical="top"/>
      <protection hidden="1"/>
    </xf>
    <xf numFmtId="0" fontId="9" fillId="0" borderId="0" xfId="38" applyFont="1" applyFill="1" applyAlignment="1" applyProtection="1">
      <alignment vertical="top"/>
      <protection hidden="1"/>
    </xf>
    <xf numFmtId="0" fontId="8" fillId="0" borderId="0" xfId="38"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2"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2" borderId="6" xfId="0" applyFont="1" applyFill="1" applyBorder="1" applyAlignment="1" applyProtection="1">
      <alignment horizontal="left" vertical="center" indent="4"/>
      <protection locked="0"/>
    </xf>
    <xf numFmtId="0" fontId="9" fillId="0" borderId="0" xfId="38"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34"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34"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38" applyFont="1" applyFill="1" applyAlignment="1" applyProtection="1">
      <alignment vertical="center"/>
      <protection hidden="1"/>
    </xf>
    <xf numFmtId="0" fontId="41" fillId="0" borderId="0" xfId="38"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38" applyFont="1" applyFill="1" applyAlignment="1" applyProtection="1">
      <alignment vertical="top"/>
      <protection hidden="1"/>
    </xf>
    <xf numFmtId="0" fontId="9" fillId="0" borderId="0" xfId="34" applyNumberFormat="1" applyFont="1" applyFill="1" applyBorder="1" applyAlignment="1" applyProtection="1">
      <alignment horizontal="left" vertical="center" indent="5"/>
      <protection hidden="1"/>
    </xf>
    <xf numFmtId="0" fontId="8" fillId="0" borderId="0" xfId="38"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6" applyAlignment="1" applyProtection="1">
      <alignment vertical="center"/>
      <protection hidden="1"/>
    </xf>
    <xf numFmtId="0" fontId="13" fillId="0" borderId="0" xfId="36"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2"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37" applyFont="1" applyBorder="1" applyAlignment="1" applyProtection="1">
      <alignment vertical="center"/>
      <protection hidden="1"/>
    </xf>
    <xf numFmtId="0" fontId="24" fillId="0" borderId="4" xfId="37"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2"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2" borderId="6" xfId="0" applyNumberFormat="1" applyFont="1" applyFill="1" applyBorder="1" applyAlignment="1" applyProtection="1">
      <alignment horizontal="center" vertical="center" wrapText="1"/>
      <protection locked="0"/>
    </xf>
    <xf numFmtId="2" fontId="8" fillId="0" borderId="8" xfId="0" applyNumberFormat="1" applyFont="1" applyFill="1" applyBorder="1" applyAlignment="1" applyProtection="1">
      <alignment horizontal="center" vertical="center" wrapText="1"/>
      <protection hidden="1"/>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2" fontId="8" fillId="0" borderId="8" xfId="0" applyNumberFormat="1" applyFont="1" applyBorder="1" applyAlignment="1" applyProtection="1">
      <alignment horizontal="center" vertical="center" wrapText="1"/>
      <protection hidden="1"/>
    </xf>
    <xf numFmtId="2" fontId="8" fillId="0" borderId="6" xfId="0" applyNumberFormat="1" applyFont="1" applyBorder="1" applyAlignment="1" applyProtection="1">
      <alignment horizontal="center" vertical="center" wrapText="1"/>
      <protection hidden="1"/>
    </xf>
    <xf numFmtId="2" fontId="52" fillId="0" borderId="17" xfId="0" applyNumberFormat="1" applyFont="1" applyFill="1" applyBorder="1" applyAlignment="1" applyProtection="1">
      <alignment horizontal="center" vertical="center" wrapText="1"/>
      <protection hidden="1"/>
    </xf>
    <xf numFmtId="0" fontId="8" fillId="0" borderId="16" xfId="0" applyFont="1" applyBorder="1" applyAlignment="1" applyProtection="1">
      <alignment vertical="center" wrapText="1"/>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3"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3" fillId="0" borderId="0" xfId="0" applyFont="1" applyProtection="1">
      <protection locked="0"/>
    </xf>
    <xf numFmtId="0" fontId="13" fillId="0" borderId="0" xfId="36" applyFont="1" applyAlignment="1" applyProtection="1">
      <alignment vertical="center"/>
      <protection hidden="1"/>
    </xf>
    <xf numFmtId="0" fontId="13" fillId="0" borderId="0" xfId="36" applyFont="1" applyFill="1" applyBorder="1" applyAlignment="1" applyProtection="1">
      <alignment vertical="center"/>
      <protection hidden="1"/>
    </xf>
    <xf numFmtId="0" fontId="13" fillId="0" borderId="0" xfId="36" applyFont="1" applyProtection="1">
      <protection hidden="1"/>
    </xf>
    <xf numFmtId="0" fontId="13" fillId="0" borderId="0" xfId="36" applyFont="1" applyFill="1" applyBorder="1" applyAlignment="1" applyProtection="1">
      <alignment horizontal="left" vertical="center"/>
      <protection hidden="1"/>
    </xf>
    <xf numFmtId="0" fontId="13" fillId="0" borderId="0" xfId="36" applyFont="1" applyFill="1" applyBorder="1" applyAlignment="1" applyProtection="1">
      <alignment horizontal="center" vertical="center"/>
      <protection hidden="1"/>
    </xf>
    <xf numFmtId="0" fontId="13" fillId="0" borderId="0" xfId="36" applyFont="1" applyAlignment="1" applyProtection="1">
      <alignment horizontal="left"/>
      <protection hidden="1"/>
    </xf>
    <xf numFmtId="0" fontId="13" fillId="0" borderId="0" xfId="36" applyFont="1" applyAlignment="1" applyProtection="1">
      <alignment horizontal="center"/>
      <protection hidden="1"/>
    </xf>
    <xf numFmtId="0" fontId="13" fillId="0" borderId="0" xfId="39" applyFont="1" applyAlignment="1" applyProtection="1">
      <alignment horizontal="center"/>
      <protection hidden="1"/>
    </xf>
    <xf numFmtId="0" fontId="13" fillId="0" borderId="0" xfId="39" applyFont="1" applyProtection="1">
      <protection hidden="1"/>
    </xf>
    <xf numFmtId="0" fontId="8" fillId="0" borderId="0" xfId="0" applyFont="1" applyAlignment="1" applyProtection="1">
      <alignment vertical="center" wrapText="1"/>
      <protection locked="0" hidden="1"/>
    </xf>
    <xf numFmtId="0" fontId="55" fillId="0" borderId="0" xfId="0" applyFont="1" applyAlignment="1" applyProtection="1">
      <alignment vertical="center"/>
      <protection hidden="1"/>
    </xf>
    <xf numFmtId="0" fontId="55" fillId="0" borderId="0" xfId="0" applyFont="1" applyProtection="1">
      <protection hidden="1"/>
    </xf>
    <xf numFmtId="0" fontId="56" fillId="0" borderId="0" xfId="0" applyFont="1" applyAlignment="1" applyProtection="1">
      <alignment vertical="center"/>
      <protection hidden="1"/>
    </xf>
    <xf numFmtId="0" fontId="57" fillId="0" borderId="0" xfId="0" applyFont="1" applyAlignment="1" applyProtection="1">
      <alignment vertical="center"/>
      <protection hidden="1"/>
    </xf>
    <xf numFmtId="0" fontId="58" fillId="0" borderId="0" xfId="34" applyNumberFormat="1" applyFont="1" applyFill="1" applyBorder="1" applyAlignment="1" applyProtection="1">
      <alignment vertical="center"/>
      <protection hidden="1"/>
    </xf>
    <xf numFmtId="0" fontId="58" fillId="0" borderId="0" xfId="38" applyFont="1" applyAlignment="1" applyProtection="1">
      <alignment vertical="center"/>
      <protection hidden="1"/>
    </xf>
    <xf numFmtId="0" fontId="58" fillId="0" borderId="0" xfId="38" applyFont="1" applyBorder="1" applyAlignment="1" applyProtection="1">
      <alignment vertical="center"/>
      <protection hidden="1"/>
    </xf>
    <xf numFmtId="0" fontId="55" fillId="0" borderId="0" xfId="0" applyFont="1" applyAlignment="1" applyProtection="1">
      <alignment horizontal="justify" vertical="center"/>
      <protection hidden="1"/>
    </xf>
    <xf numFmtId="0" fontId="58" fillId="0" borderId="0" xfId="34" applyNumberFormat="1" applyFont="1" applyFill="1" applyBorder="1" applyAlignment="1" applyProtection="1">
      <alignment horizontal="justify" vertical="center"/>
      <protection hidden="1"/>
    </xf>
    <xf numFmtId="0" fontId="58" fillId="0" borderId="0" xfId="38" applyFont="1" applyBorder="1" applyAlignment="1" applyProtection="1">
      <alignment horizontal="justify" vertical="center"/>
      <protection hidden="1"/>
    </xf>
    <xf numFmtId="0" fontId="55"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3" applyFont="1" applyAlignment="1" applyProtection="1">
      <alignment horizontal="center" vertical="center"/>
      <protection hidden="1"/>
    </xf>
    <xf numFmtId="0" fontId="24" fillId="0" borderId="0" xfId="33" applyFont="1" applyProtection="1">
      <protection hidden="1"/>
    </xf>
    <xf numFmtId="0" fontId="6" fillId="0" borderId="0" xfId="34" applyNumberFormat="1" applyFont="1" applyFill="1" applyBorder="1" applyAlignment="1" applyProtection="1">
      <alignment vertical="center"/>
      <protection hidden="1"/>
    </xf>
    <xf numFmtId="0" fontId="6" fillId="0" borderId="0" xfId="38" applyFont="1" applyBorder="1" applyAlignment="1" applyProtection="1">
      <alignment vertical="center"/>
      <protection hidden="1"/>
    </xf>
    <xf numFmtId="0" fontId="24" fillId="0" borderId="0" xfId="33" applyFont="1" applyAlignment="1" applyProtection="1">
      <alignment horizontal="center"/>
      <protection hidden="1"/>
    </xf>
    <xf numFmtId="0" fontId="6" fillId="0" borderId="0" xfId="0" applyFont="1" applyBorder="1" applyAlignment="1" applyProtection="1">
      <alignment vertical="center" wrapText="1"/>
      <protection hidden="1"/>
    </xf>
    <xf numFmtId="0" fontId="59" fillId="0" borderId="0" xfId="0" applyFont="1" applyAlignment="1" applyProtection="1">
      <alignment horizontal="center" vertical="center"/>
      <protection hidden="1"/>
    </xf>
    <xf numFmtId="0" fontId="24" fillId="0" borderId="0" xfId="33" applyFont="1" applyAlignment="1" applyProtection="1">
      <alignment vertical="center"/>
      <protection hidden="1"/>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1"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38"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7" fillId="0" borderId="0" xfId="0" applyFont="1" applyFill="1" applyAlignment="1" applyProtection="1">
      <alignment vertical="center" wrapText="1"/>
      <protection hidden="1"/>
    </xf>
    <xf numFmtId="0" fontId="78"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79"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80" fillId="0" borderId="0" xfId="0" applyFont="1" applyFill="1" applyAlignment="1" applyProtection="1">
      <alignment horizontal="justify" vertical="top"/>
      <protection hidden="1"/>
    </xf>
    <xf numFmtId="0" fontId="63" fillId="0" borderId="0" xfId="37" applyFont="1" applyProtection="1">
      <protection hidden="1"/>
    </xf>
    <xf numFmtId="0" fontId="64" fillId="0" borderId="5" xfId="37" applyFont="1" applyBorder="1" applyAlignment="1" applyProtection="1">
      <alignment horizontal="center" vertical="center"/>
      <protection hidden="1"/>
    </xf>
    <xf numFmtId="0" fontId="64" fillId="0" borderId="5" xfId="37" applyFont="1" applyBorder="1" applyAlignment="1" applyProtection="1">
      <alignment horizontal="center" vertical="top"/>
      <protection hidden="1"/>
    </xf>
    <xf numFmtId="0" fontId="64" fillId="0" borderId="26" xfId="37" applyFont="1" applyBorder="1" applyAlignment="1" applyProtection="1">
      <alignment horizontal="center" vertical="top"/>
      <protection hidden="1"/>
    </xf>
    <xf numFmtId="0" fontId="81" fillId="7" borderId="9" xfId="37" applyFont="1" applyFill="1" applyBorder="1" applyAlignment="1" applyProtection="1">
      <alignment horizontal="center" vertical="top"/>
      <protection hidden="1"/>
    </xf>
    <xf numFmtId="0" fontId="8" fillId="0" borderId="0" xfId="37" applyFont="1" applyBorder="1" applyAlignment="1" applyProtection="1">
      <alignment vertical="center"/>
      <protection hidden="1"/>
    </xf>
    <xf numFmtId="0" fontId="4" fillId="0" borderId="22" xfId="23" quotePrefix="1" applyFont="1" applyBorder="1" applyAlignment="1" applyProtection="1">
      <alignment horizontal="center" vertical="top"/>
      <protection hidden="1"/>
    </xf>
    <xf numFmtId="0" fontId="4" fillId="0" borderId="32" xfId="23" quotePrefix="1" applyFont="1" applyBorder="1" applyAlignment="1" applyProtection="1">
      <alignment horizontal="center" vertical="top"/>
      <protection hidden="1"/>
    </xf>
    <xf numFmtId="0" fontId="4" fillId="0" borderId="0" xfId="23" applyFont="1" applyProtection="1">
      <protection hidden="1"/>
    </xf>
    <xf numFmtId="0" fontId="1" fillId="0" borderId="0" xfId="23"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82" fillId="0" borderId="0" xfId="0" applyFont="1" applyFill="1" applyAlignment="1" applyProtection="1">
      <alignment vertical="center"/>
      <protection hidden="1"/>
    </xf>
    <xf numFmtId="0" fontId="55" fillId="0" borderId="0" xfId="0" applyFont="1" applyBorder="1" applyAlignment="1" applyProtection="1">
      <alignment vertical="center"/>
      <protection hidden="1"/>
    </xf>
    <xf numFmtId="0" fontId="55" fillId="0" borderId="0" xfId="0" applyFont="1" applyBorder="1" applyProtection="1">
      <protection hidden="1"/>
    </xf>
    <xf numFmtId="0" fontId="9" fillId="0" borderId="4" xfId="27" applyFont="1" applyBorder="1" applyAlignment="1" applyProtection="1">
      <alignment vertical="center"/>
      <protection hidden="1"/>
    </xf>
    <xf numFmtId="0" fontId="8" fillId="0" borderId="4" xfId="27" applyFont="1" applyBorder="1" applyAlignment="1" applyProtection="1">
      <alignment vertical="center"/>
      <protection hidden="1"/>
    </xf>
    <xf numFmtId="0" fontId="9" fillId="0" borderId="4" xfId="27" applyFont="1" applyBorder="1" applyAlignment="1" applyProtection="1">
      <alignment horizontal="right"/>
      <protection hidden="1"/>
    </xf>
    <xf numFmtId="0" fontId="1" fillId="0" borderId="0" xfId="27" applyAlignment="1" applyProtection="1">
      <alignment vertical="center"/>
      <protection hidden="1"/>
    </xf>
    <xf numFmtId="0" fontId="1" fillId="0" borderId="0" xfId="27" applyProtection="1">
      <protection hidden="1"/>
    </xf>
    <xf numFmtId="0" fontId="8" fillId="0" borderId="0" xfId="27" applyFont="1" applyAlignment="1" applyProtection="1">
      <alignment vertical="center"/>
      <protection hidden="1"/>
    </xf>
    <xf numFmtId="0" fontId="39" fillId="0" borderId="0" xfId="27" applyFont="1" applyAlignment="1" applyProtection="1">
      <alignment horizontal="center"/>
      <protection hidden="1"/>
    </xf>
    <xf numFmtId="0" fontId="2" fillId="0" borderId="0" xfId="27" applyFont="1" applyAlignment="1" applyProtection="1">
      <alignment vertical="center"/>
      <protection hidden="1"/>
    </xf>
    <xf numFmtId="0" fontId="11" fillId="0" borderId="0" xfId="27" applyFont="1" applyAlignment="1" applyProtection="1">
      <alignment vertical="center"/>
      <protection hidden="1"/>
    </xf>
    <xf numFmtId="0" fontId="9" fillId="0" borderId="0" xfId="27" applyFont="1" applyAlignment="1" applyProtection="1">
      <alignment horizontal="center" vertical="center"/>
      <protection hidden="1"/>
    </xf>
    <xf numFmtId="0" fontId="3" fillId="0" borderId="0" xfId="27" applyFont="1" applyAlignment="1" applyProtection="1">
      <alignment vertical="center"/>
      <protection hidden="1"/>
    </xf>
    <xf numFmtId="0" fontId="8" fillId="0" borderId="0" xfId="27" applyFont="1" applyAlignment="1" applyProtection="1">
      <alignment horizontal="justify" vertical="center"/>
      <protection hidden="1"/>
    </xf>
    <xf numFmtId="0" fontId="9" fillId="0" borderId="0" xfId="27" applyFont="1" applyAlignment="1" applyProtection="1">
      <alignment vertical="center"/>
      <protection hidden="1"/>
    </xf>
    <xf numFmtId="0" fontId="8" fillId="0" borderId="0" xfId="27" applyFont="1" applyFill="1" applyAlignment="1" applyProtection="1">
      <alignment vertical="center"/>
      <protection hidden="1"/>
    </xf>
    <xf numFmtId="0" fontId="1" fillId="0" borderId="0" xfId="27" applyAlignment="1" applyProtection="1">
      <alignment horizontal="center" vertical="center"/>
      <protection hidden="1"/>
    </xf>
    <xf numFmtId="0" fontId="4" fillId="0" borderId="0" xfId="27" applyFont="1" applyAlignment="1" applyProtection="1">
      <alignment vertical="center"/>
      <protection hidden="1"/>
    </xf>
    <xf numFmtId="0" fontId="8" fillId="0" borderId="6" xfId="27" applyFont="1" applyBorder="1" applyAlignment="1" applyProtection="1">
      <alignment horizontal="center" vertical="center" wrapText="1"/>
      <protection hidden="1"/>
    </xf>
    <xf numFmtId="0" fontId="8" fillId="0" borderId="6" xfId="27" applyFont="1" applyBorder="1" applyAlignment="1" applyProtection="1">
      <alignment vertical="center" wrapText="1"/>
      <protection hidden="1"/>
    </xf>
    <xf numFmtId="0" fontId="8" fillId="8" borderId="6" xfId="27" applyFont="1" applyFill="1" applyBorder="1" applyAlignment="1" applyProtection="1">
      <alignment horizontal="center" vertical="top" wrapText="1"/>
      <protection locked="0"/>
    </xf>
    <xf numFmtId="0" fontId="8" fillId="2" borderId="6" xfId="27" applyFont="1" applyFill="1" applyBorder="1" applyAlignment="1" applyProtection="1">
      <alignment vertical="top" wrapText="1"/>
      <protection locked="0"/>
    </xf>
    <xf numFmtId="0" fontId="8" fillId="2" borderId="6" xfId="27" applyFont="1" applyFill="1" applyBorder="1" applyAlignment="1" applyProtection="1">
      <alignment horizontal="left" vertical="top" wrapText="1"/>
      <protection locked="0"/>
    </xf>
    <xf numFmtId="0" fontId="8" fillId="0" borderId="0" xfId="27" applyFont="1" applyFill="1" applyBorder="1" applyAlignment="1" applyProtection="1">
      <alignment horizontal="center" vertical="top" wrapText="1"/>
    </xf>
    <xf numFmtId="0" fontId="8" fillId="0" borderId="0" xfId="27" applyFont="1" applyFill="1" applyBorder="1" applyAlignment="1" applyProtection="1">
      <alignment vertical="top" wrapText="1"/>
    </xf>
    <xf numFmtId="0" fontId="8" fillId="0" borderId="0" xfId="27" applyFont="1" applyFill="1" applyBorder="1" applyAlignment="1" applyProtection="1">
      <alignment horizontal="left" vertical="top" wrapText="1"/>
    </xf>
    <xf numFmtId="0" fontId="8" fillId="0" borderId="0" xfId="27" applyFont="1" applyFill="1" applyBorder="1" applyAlignment="1" applyProtection="1">
      <alignment horizontal="center" vertical="top" wrapText="1"/>
      <protection locked="0"/>
    </xf>
    <xf numFmtId="0" fontId="8" fillId="0" borderId="0" xfId="27" applyFont="1" applyFill="1" applyBorder="1" applyAlignment="1" applyProtection="1">
      <alignment vertical="top" wrapText="1"/>
      <protection locked="0"/>
    </xf>
    <xf numFmtId="0" fontId="8" fillId="0" borderId="0" xfId="27" applyFont="1" applyFill="1" applyBorder="1" applyAlignment="1" applyProtection="1">
      <alignment horizontal="left" vertical="top" wrapText="1"/>
      <protection locked="0"/>
    </xf>
    <xf numFmtId="0" fontId="9" fillId="0" borderId="0" xfId="27" applyFont="1" applyAlignment="1" applyProtection="1">
      <alignment horizontal="right" vertical="center" indent="1"/>
      <protection hidden="1"/>
    </xf>
    <xf numFmtId="0" fontId="9" fillId="0" borderId="0" xfId="27" applyFont="1" applyAlignment="1" applyProtection="1">
      <alignment horizontal="left" vertical="center"/>
      <protection hidden="1"/>
    </xf>
    <xf numFmtId="172" fontId="9" fillId="0" borderId="0" xfId="27" applyNumberFormat="1" applyFont="1" applyAlignment="1" applyProtection="1">
      <alignment horizontal="left" vertical="center" indent="1"/>
      <protection hidden="1"/>
    </xf>
    <xf numFmtId="0" fontId="9" fillId="0" borderId="0" xfId="27" applyFont="1" applyAlignment="1" applyProtection="1">
      <alignment horizontal="left" vertical="center" wrapText="1" indent="1"/>
      <protection hidden="1"/>
    </xf>
    <xf numFmtId="0" fontId="8" fillId="0" borderId="0" xfId="27" applyFont="1" applyAlignment="1" applyProtection="1">
      <alignment horizontal="left" vertical="center" indent="1"/>
      <protection hidden="1"/>
    </xf>
    <xf numFmtId="0" fontId="8" fillId="0" borderId="6" xfId="27" applyFont="1" applyBorder="1" applyAlignment="1" applyProtection="1">
      <alignment horizontal="center" vertical="top" wrapText="1"/>
      <protection hidden="1"/>
    </xf>
    <xf numFmtId="0" fontId="8" fillId="2" borderId="6" xfId="27" applyFont="1" applyFill="1" applyBorder="1" applyAlignment="1" applyProtection="1">
      <alignment horizontal="left" vertical="top" wrapText="1"/>
      <protection hidden="1"/>
    </xf>
    <xf numFmtId="0" fontId="9" fillId="0" borderId="0" xfId="27" applyFont="1" applyBorder="1" applyAlignment="1" applyProtection="1">
      <alignment horizontal="center" vertical="center" wrapText="1"/>
      <protection hidden="1"/>
    </xf>
    <xf numFmtId="0" fontId="8" fillId="0" borderId="0" xfId="27" applyFont="1" applyAlignment="1" applyProtection="1">
      <alignment vertical="top"/>
      <protection hidden="1"/>
    </xf>
    <xf numFmtId="0" fontId="9" fillId="0" borderId="9" xfId="0" applyFont="1" applyBorder="1" applyAlignment="1" applyProtection="1">
      <alignment horizontal="left" vertical="center" wrapText="1"/>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2"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2" fontId="8" fillId="0" borderId="6" xfId="0" applyNumberFormat="1" applyFont="1" applyFill="1" applyBorder="1" applyAlignment="1" applyProtection="1">
      <alignment horizontal="center" vertical="center" wrapText="1"/>
    </xf>
    <xf numFmtId="0" fontId="8" fillId="9" borderId="6" xfId="0" applyFont="1" applyFill="1" applyBorder="1" applyAlignment="1" applyProtection="1">
      <alignment horizontal="justify" vertical="center" wrapText="1"/>
      <protection hidden="1"/>
    </xf>
    <xf numFmtId="0" fontId="8" fillId="0" borderId="9" xfId="0" applyFont="1" applyFill="1" applyBorder="1" applyAlignment="1" applyProtection="1">
      <alignment horizontal="justify" vertical="center" wrapText="1"/>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Fill="1" applyBorder="1" applyAlignment="1" applyProtection="1">
      <alignment horizontal="center" vertical="center" wrapText="1"/>
    </xf>
    <xf numFmtId="0" fontId="8" fillId="9" borderId="8" xfId="0" applyFont="1" applyFill="1" applyBorder="1" applyAlignment="1" applyProtection="1">
      <alignment horizontal="justify" vertical="center" wrapText="1"/>
      <protection hidden="1"/>
    </xf>
    <xf numFmtId="0" fontId="1" fillId="0" borderId="0" xfId="0" applyFont="1" applyAlignment="1" applyProtection="1">
      <alignment wrapText="1"/>
      <protection hidden="1"/>
    </xf>
    <xf numFmtId="0" fontId="8" fillId="0" borderId="17" xfId="0" applyFont="1" applyFill="1" applyBorder="1" applyAlignment="1" applyProtection="1">
      <alignment horizontal="justify" vertical="center" wrapText="1"/>
      <protection hidden="1"/>
    </xf>
    <xf numFmtId="2" fontId="8" fillId="0" borderId="17" xfId="0" applyNumberFormat="1" applyFont="1" applyFill="1" applyBorder="1" applyAlignment="1" applyProtection="1">
      <alignment horizontal="center" vertical="center" wrapText="1"/>
    </xf>
    <xf numFmtId="0" fontId="8" fillId="2" borderId="17" xfId="0" applyFont="1" applyFill="1" applyBorder="1" applyAlignment="1" applyProtection="1">
      <alignment vertical="center" wrapText="1"/>
      <protection locked="0"/>
    </xf>
    <xf numFmtId="0" fontId="1" fillId="0" borderId="0" xfId="0" applyFont="1" applyBorder="1" applyAlignment="1" applyProtection="1">
      <alignment wrapText="1"/>
      <protection hidden="1"/>
    </xf>
    <xf numFmtId="0" fontId="8" fillId="0" borderId="8" xfId="0" applyFont="1" applyBorder="1" applyAlignment="1" applyProtection="1">
      <alignment horizontal="justify" vertical="top" wrapText="1"/>
      <protection hidden="1"/>
    </xf>
    <xf numFmtId="0" fontId="8" fillId="0" borderId="0" xfId="38" applyFont="1" applyFill="1" applyAlignment="1" applyProtection="1">
      <alignment horizontal="left" vertical="center" wrapText="1"/>
      <protection hidden="1"/>
    </xf>
    <xf numFmtId="0" fontId="66" fillId="0" borderId="6" xfId="27" applyFont="1" applyBorder="1" applyAlignment="1" applyProtection="1">
      <alignment horizontal="center" vertical="center" wrapText="1"/>
      <protection hidden="1"/>
    </xf>
    <xf numFmtId="0" fontId="65" fillId="0" borderId="7" xfId="27" applyFont="1" applyBorder="1" applyAlignment="1" applyProtection="1">
      <alignment horizontal="center" vertical="top" wrapText="1"/>
      <protection hidden="1"/>
    </xf>
    <xf numFmtId="0" fontId="65" fillId="2" borderId="7" xfId="27" applyFont="1" applyFill="1" applyBorder="1" applyAlignment="1" applyProtection="1">
      <alignment vertical="top" wrapText="1"/>
      <protection locked="0" hidden="1"/>
    </xf>
    <xf numFmtId="0" fontId="65" fillId="0" borderId="19" xfId="27" applyFont="1" applyBorder="1" applyAlignment="1" applyProtection="1">
      <alignment horizontal="center" vertical="top" wrapText="1"/>
      <protection hidden="1"/>
    </xf>
    <xf numFmtId="0" fontId="65" fillId="2" borderId="19" xfId="27" applyFont="1" applyFill="1" applyBorder="1" applyAlignment="1" applyProtection="1">
      <alignment vertical="top" wrapText="1"/>
      <protection locked="0" hidden="1"/>
    </xf>
    <xf numFmtId="0" fontId="65" fillId="0" borderId="20" xfId="27" applyFont="1" applyBorder="1" applyAlignment="1" applyProtection="1">
      <alignment horizontal="center" vertical="top" wrapText="1"/>
      <protection hidden="1"/>
    </xf>
    <xf numFmtId="0" fontId="65" fillId="2" borderId="20" xfId="27" applyFont="1" applyFill="1" applyBorder="1" applyAlignment="1" applyProtection="1">
      <alignment vertical="top" wrapText="1"/>
      <protection locked="0" hidden="1"/>
    </xf>
    <xf numFmtId="0" fontId="8" fillId="0" borderId="0" xfId="38" applyFont="1" applyFill="1" applyBorder="1" applyAlignment="1" applyProtection="1">
      <alignment horizontal="left" vertical="center" wrapText="1"/>
      <protection hidden="1"/>
    </xf>
    <xf numFmtId="0" fontId="7" fillId="0" borderId="6" xfId="27" applyFont="1" applyBorder="1" applyAlignment="1" applyProtection="1">
      <alignment horizontal="center" vertical="center" wrapText="1"/>
      <protection hidden="1"/>
    </xf>
    <xf numFmtId="0" fontId="4" fillId="0" borderId="7" xfId="27" applyFont="1" applyBorder="1" applyAlignment="1" applyProtection="1">
      <alignment horizontal="center" vertical="top" wrapText="1"/>
      <protection hidden="1"/>
    </xf>
    <xf numFmtId="0" fontId="4" fillId="2" borderId="7" xfId="27" applyFont="1" applyFill="1" applyBorder="1" applyAlignment="1" applyProtection="1">
      <alignment vertical="top" wrapText="1"/>
      <protection locked="0" hidden="1"/>
    </xf>
    <xf numFmtId="0" fontId="4" fillId="0" borderId="19" xfId="27" applyFont="1" applyBorder="1" applyAlignment="1" applyProtection="1">
      <alignment horizontal="center" vertical="top" wrapText="1"/>
      <protection hidden="1"/>
    </xf>
    <xf numFmtId="0" fontId="4" fillId="2" borderId="19" xfId="27" applyFont="1" applyFill="1" applyBorder="1" applyAlignment="1" applyProtection="1">
      <alignment vertical="top" wrapText="1"/>
      <protection locked="0" hidden="1"/>
    </xf>
    <xf numFmtId="0" fontId="4" fillId="0" borderId="20" xfId="27" applyFont="1" applyBorder="1" applyAlignment="1" applyProtection="1">
      <alignment horizontal="center" vertical="top" wrapText="1"/>
      <protection hidden="1"/>
    </xf>
    <xf numFmtId="0" fontId="4" fillId="2" borderId="20" xfId="27" applyFont="1" applyFill="1" applyBorder="1" applyAlignment="1" applyProtection="1">
      <alignment vertical="top" wrapText="1"/>
      <protection locked="0" hidden="1"/>
    </xf>
    <xf numFmtId="0" fontId="4" fillId="0" borderId="0" xfId="27" applyFont="1" applyBorder="1" applyAlignment="1" applyProtection="1">
      <alignment vertical="center"/>
      <protection hidden="1"/>
    </xf>
    <xf numFmtId="0" fontId="7" fillId="2" borderId="0" xfId="33" applyFont="1" applyFill="1" applyAlignment="1" applyProtection="1">
      <alignment horizontal="center" vertical="center"/>
      <protection locked="0" hidden="1"/>
    </xf>
    <xf numFmtId="0" fontId="4" fillId="0" borderId="3" xfId="27" applyFont="1" applyBorder="1" applyAlignment="1" applyProtection="1">
      <alignment vertical="top"/>
      <protection hidden="1"/>
    </xf>
    <xf numFmtId="0" fontId="7" fillId="0" borderId="10" xfId="27" applyFont="1" applyBorder="1" applyAlignment="1" applyProtection="1">
      <alignment horizontal="right" vertical="top"/>
      <protection hidden="1"/>
    </xf>
    <xf numFmtId="0" fontId="4" fillId="0" borderId="13" xfId="27" applyFont="1" applyBorder="1" applyAlignment="1" applyProtection="1">
      <alignment vertical="center"/>
      <protection hidden="1"/>
    </xf>
    <xf numFmtId="0" fontId="4" fillId="0" borderId="11" xfId="27" applyFont="1" applyBorder="1" applyAlignment="1" applyProtection="1">
      <alignment vertical="center"/>
      <protection hidden="1"/>
    </xf>
    <xf numFmtId="0" fontId="4" fillId="0" borderId="13" xfId="27"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38"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27" applyFont="1" applyFill="1" applyBorder="1" applyAlignment="1" applyProtection="1">
      <alignment vertical="center"/>
      <protection hidden="1"/>
    </xf>
    <xf numFmtId="0" fontId="7" fillId="0" borderId="0" xfId="27"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27" applyFont="1" applyFill="1" applyBorder="1" applyAlignment="1" applyProtection="1">
      <alignment vertical="center"/>
      <protection hidden="1"/>
    </xf>
    <xf numFmtId="0" fontId="7" fillId="0" borderId="0" xfId="27" applyFont="1" applyFill="1" applyBorder="1" applyAlignment="1" applyProtection="1">
      <alignment vertical="center"/>
      <protection hidden="1"/>
    </xf>
    <xf numFmtId="0" fontId="7" fillId="0" borderId="11" xfId="27" applyFont="1" applyFill="1" applyBorder="1" applyAlignment="1" applyProtection="1">
      <alignment vertical="center"/>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65" fillId="4" borderId="0" xfId="32" applyFont="1" applyFill="1" applyAlignment="1" applyProtection="1">
      <alignment vertical="center"/>
      <protection hidden="1"/>
    </xf>
    <xf numFmtId="0" fontId="65" fillId="4" borderId="0" xfId="32" applyFont="1" applyFill="1" applyProtection="1">
      <protection hidden="1"/>
    </xf>
    <xf numFmtId="0" fontId="37" fillId="9" borderId="0" xfId="0" applyFont="1" applyFill="1" applyBorder="1" applyAlignment="1" applyProtection="1">
      <alignment vertical="center"/>
      <protection hidden="1"/>
    </xf>
    <xf numFmtId="0" fontId="9" fillId="5" borderId="6" xfId="0" applyFont="1" applyFill="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6" xfId="0" applyFont="1" applyBorder="1" applyAlignment="1" applyProtection="1">
      <alignment horizontal="justify" vertical="top" wrapText="1"/>
      <protection hidden="1"/>
    </xf>
    <xf numFmtId="0" fontId="9" fillId="0" borderId="0" xfId="0" applyFont="1" applyAlignment="1" applyProtection="1">
      <alignment vertical="top"/>
      <protection hidden="1"/>
    </xf>
    <xf numFmtId="0" fontId="4" fillId="0" borderId="33" xfId="27" applyFont="1" applyBorder="1" applyAlignment="1" applyProtection="1">
      <alignment horizontal="left" vertical="center" wrapText="1"/>
      <protection hidden="1"/>
    </xf>
    <xf numFmtId="0" fontId="4" fillId="0" borderId="15" xfId="27" applyFont="1" applyBorder="1" applyAlignment="1" applyProtection="1">
      <alignment horizontal="left" vertical="center" wrapText="1"/>
      <protection hidden="1"/>
    </xf>
    <xf numFmtId="1" fontId="7" fillId="0" borderId="0" xfId="0" applyNumberFormat="1" applyFont="1" applyFill="1" applyAlignment="1" applyProtection="1">
      <alignment horizontal="left" vertical="center"/>
      <protection hidden="1"/>
    </xf>
    <xf numFmtId="0" fontId="7" fillId="0" borderId="4" xfId="27" applyFont="1" applyBorder="1" applyAlignment="1" applyProtection="1">
      <alignment vertical="center"/>
      <protection hidden="1"/>
    </xf>
    <xf numFmtId="0" fontId="4" fillId="0" borderId="4" xfId="27" applyFont="1" applyBorder="1" applyProtection="1">
      <protection hidden="1"/>
    </xf>
    <xf numFmtId="0" fontId="7" fillId="0" borderId="4" xfId="27" applyFont="1" applyBorder="1" applyAlignment="1" applyProtection="1">
      <alignment horizontal="right"/>
      <protection hidden="1"/>
    </xf>
    <xf numFmtId="0" fontId="4" fillId="0" borderId="0" xfId="27" applyFont="1" applyProtection="1">
      <protection hidden="1"/>
    </xf>
    <xf numFmtId="0" fontId="7" fillId="0" borderId="0" xfId="27" applyFont="1" applyAlignment="1" applyProtection="1">
      <alignment vertical="center"/>
      <protection hidden="1"/>
    </xf>
    <xf numFmtId="0" fontId="7" fillId="0" borderId="0" xfId="27" applyFont="1" applyAlignment="1" applyProtection="1">
      <alignment horizontal="left" vertical="center"/>
      <protection hidden="1"/>
    </xf>
    <xf numFmtId="0" fontId="7" fillId="0" borderId="0" xfId="34" applyNumberFormat="1" applyFont="1" applyFill="1" applyBorder="1" applyAlignment="1" applyProtection="1">
      <alignment horizontal="left" vertical="center" indent="1"/>
      <protection hidden="1"/>
    </xf>
    <xf numFmtId="0" fontId="4" fillId="0" borderId="0" xfId="27" applyFont="1" applyAlignment="1" applyProtection="1">
      <alignment horizontal="left" vertical="center"/>
      <protection hidden="1"/>
    </xf>
    <xf numFmtId="0" fontId="4" fillId="0" borderId="0" xfId="34" applyNumberFormat="1" applyFont="1" applyFill="1" applyBorder="1" applyAlignment="1" applyProtection="1">
      <alignment horizontal="left" vertical="center" indent="1"/>
      <protection hidden="1"/>
    </xf>
    <xf numFmtId="0" fontId="4" fillId="0" borderId="0" xfId="27" applyFont="1" applyAlignment="1" applyProtection="1">
      <alignment horizontal="right"/>
      <protection hidden="1"/>
    </xf>
    <xf numFmtId="0" fontId="4" fillId="0" borderId="0" xfId="27" applyFont="1" applyAlignment="1" applyProtection="1">
      <alignment horizontal="left" wrapText="1"/>
      <protection hidden="1"/>
    </xf>
    <xf numFmtId="0" fontId="4" fillId="0" borderId="0" xfId="27" applyFont="1" applyAlignment="1" applyProtection="1">
      <alignment vertical="top"/>
      <protection hidden="1"/>
    </xf>
    <xf numFmtId="0" fontId="7" fillId="0" borderId="0" xfId="27" applyFont="1" applyAlignment="1" applyProtection="1">
      <alignment horizontal="left" vertical="top" indent="5"/>
      <protection hidden="1"/>
    </xf>
    <xf numFmtId="0" fontId="4" fillId="0" borderId="0" xfId="27" applyFont="1" applyAlignment="1" applyProtection="1">
      <alignment horizontal="left" vertical="top" indent="5"/>
      <protection hidden="1"/>
    </xf>
    <xf numFmtId="49" fontId="7" fillId="0" borderId="0" xfId="27" applyNumberFormat="1" applyFont="1" applyAlignment="1" applyProtection="1">
      <alignment horizontal="right" vertical="top" indent="1"/>
      <protection hidden="1"/>
    </xf>
    <xf numFmtId="0" fontId="7" fillId="0" borderId="0" xfId="27" applyFont="1" applyAlignment="1" applyProtection="1">
      <alignment vertical="top"/>
      <protection hidden="1"/>
    </xf>
    <xf numFmtId="0" fontId="7" fillId="0" borderId="0" xfId="27" applyFont="1" applyProtection="1">
      <protection hidden="1"/>
    </xf>
    <xf numFmtId="0" fontId="4" fillId="0" borderId="6" xfId="27" applyFont="1" applyBorder="1" applyAlignment="1" applyProtection="1">
      <alignment horizontal="center" vertical="top"/>
      <protection hidden="1"/>
    </xf>
    <xf numFmtId="0" fontId="4" fillId="0" borderId="6" xfId="27" applyFont="1" applyBorder="1" applyAlignment="1" applyProtection="1">
      <alignment horizontal="center"/>
      <protection hidden="1"/>
    </xf>
    <xf numFmtId="0" fontId="4" fillId="0" borderId="6" xfId="27" applyFont="1" applyBorder="1" applyAlignment="1" applyProtection="1">
      <alignment vertical="top"/>
      <protection hidden="1"/>
    </xf>
    <xf numFmtId="0" fontId="4" fillId="0" borderId="9" xfId="27" applyFont="1" applyBorder="1" applyAlignment="1" applyProtection="1">
      <alignment vertical="top"/>
      <protection hidden="1"/>
    </xf>
    <xf numFmtId="0" fontId="4" fillId="0" borderId="10" xfId="27" applyFont="1" applyBorder="1" applyAlignment="1" applyProtection="1">
      <alignment vertical="top"/>
      <protection hidden="1"/>
    </xf>
    <xf numFmtId="0" fontId="4" fillId="0" borderId="6" xfId="27" applyFont="1" applyBorder="1" applyProtection="1">
      <protection hidden="1"/>
    </xf>
    <xf numFmtId="0" fontId="4" fillId="0" borderId="10" xfId="27" applyFont="1" applyBorder="1" applyProtection="1">
      <protection hidden="1"/>
    </xf>
    <xf numFmtId="171" fontId="7" fillId="0" borderId="0" xfId="27" applyNumberFormat="1" applyFont="1" applyAlignment="1" applyProtection="1">
      <alignment horizontal="right" vertical="center" wrapText="1"/>
      <protection hidden="1"/>
    </xf>
    <xf numFmtId="49" fontId="7" fillId="0" borderId="0" xfId="27" applyNumberFormat="1" applyFont="1" applyAlignment="1" applyProtection="1">
      <alignment horizontal="right" vertical="top"/>
      <protection hidden="1"/>
    </xf>
    <xf numFmtId="0" fontId="62" fillId="0" borderId="0" xfId="27" applyFont="1" applyAlignment="1" applyProtection="1">
      <alignment horizontal="right" vertical="top"/>
      <protection hidden="1"/>
    </xf>
    <xf numFmtId="0" fontId="54" fillId="0" borderId="0" xfId="27" applyFont="1" applyAlignment="1" applyProtection="1">
      <alignment horizontal="right" vertical="top"/>
      <protection hidden="1"/>
    </xf>
    <xf numFmtId="0" fontId="4" fillId="0" borderId="0" xfId="27" applyFont="1" applyAlignment="1" applyProtection="1">
      <alignment horizontal="right" vertical="top"/>
      <protection hidden="1"/>
    </xf>
    <xf numFmtId="0" fontId="4" fillId="0" borderId="33" xfId="27" applyFont="1" applyBorder="1" applyAlignment="1" applyProtection="1">
      <alignment vertical="top"/>
      <protection hidden="1"/>
    </xf>
    <xf numFmtId="0" fontId="4" fillId="0" borderId="0" xfId="27" applyFont="1" applyFill="1" applyBorder="1" applyAlignment="1" applyProtection="1">
      <alignment horizontal="center" vertical="top"/>
      <protection hidden="1"/>
    </xf>
    <xf numFmtId="0" fontId="4" fillId="0" borderId="13" xfId="27" applyFont="1" applyBorder="1" applyAlignment="1" applyProtection="1">
      <alignment vertical="top"/>
      <protection hidden="1"/>
    </xf>
    <xf numFmtId="0" fontId="4" fillId="0" borderId="33" xfId="27" applyFont="1" applyBorder="1" applyAlignment="1" applyProtection="1">
      <alignment horizontal="left" vertical="top" indent="5"/>
      <protection hidden="1"/>
    </xf>
    <xf numFmtId="0" fontId="4" fillId="0" borderId="0" xfId="27" applyFont="1" applyFill="1" applyBorder="1" applyAlignment="1" applyProtection="1">
      <alignment horizontal="left" vertical="center"/>
      <protection hidden="1"/>
    </xf>
    <xf numFmtId="0" fontId="4" fillId="0" borderId="13" xfId="27" applyFont="1" applyBorder="1" applyAlignment="1" applyProtection="1">
      <alignment horizontal="left" vertical="center" indent="5"/>
      <protection hidden="1"/>
    </xf>
    <xf numFmtId="0" fontId="4" fillId="0" borderId="17" xfId="27" applyFont="1" applyBorder="1" applyAlignment="1" applyProtection="1">
      <alignment horizontal="left" vertical="top" indent="5"/>
      <protection hidden="1"/>
    </xf>
    <xf numFmtId="0" fontId="4" fillId="0" borderId="0" xfId="27" applyFont="1" applyBorder="1" applyProtection="1">
      <protection hidden="1"/>
    </xf>
    <xf numFmtId="0" fontId="4" fillId="0" borderId="0" xfId="27" applyFont="1" applyBorder="1" applyAlignment="1" applyProtection="1">
      <alignment horizontal="right" vertical="center"/>
      <protection hidden="1"/>
    </xf>
    <xf numFmtId="0" fontId="4" fillId="0" borderId="4" xfId="27" applyFont="1" applyBorder="1" applyAlignment="1" applyProtection="1">
      <alignment vertical="top"/>
      <protection hidden="1"/>
    </xf>
    <xf numFmtId="0" fontId="4" fillId="0" borderId="4" xfId="27" applyFont="1" applyFill="1" applyBorder="1" applyAlignment="1" applyProtection="1">
      <alignment vertical="top"/>
      <protection hidden="1"/>
    </xf>
    <xf numFmtId="0" fontId="4" fillId="0" borderId="4" xfId="27" applyFont="1" applyFill="1" applyBorder="1" applyAlignment="1" applyProtection="1">
      <alignment horizontal="right" vertical="center"/>
      <protection hidden="1"/>
    </xf>
    <xf numFmtId="0" fontId="4" fillId="0" borderId="0" xfId="27" applyFont="1" applyBorder="1" applyAlignment="1" applyProtection="1">
      <alignment vertical="top"/>
      <protection hidden="1"/>
    </xf>
    <xf numFmtId="0" fontId="4" fillId="0" borderId="17" xfId="27" applyFont="1" applyBorder="1" applyAlignment="1" applyProtection="1">
      <alignment horizontal="right" vertical="top"/>
      <protection hidden="1"/>
    </xf>
    <xf numFmtId="0" fontId="4" fillId="2" borderId="33" xfId="27" applyFont="1" applyFill="1" applyBorder="1" applyAlignment="1" applyProtection="1">
      <alignment vertical="center" wrapText="1"/>
      <protection hidden="1"/>
    </xf>
    <xf numFmtId="0" fontId="4" fillId="2" borderId="15" xfId="27" applyFont="1" applyFill="1" applyBorder="1" applyAlignment="1" applyProtection="1">
      <alignment vertical="center" wrapText="1"/>
      <protection hidden="1"/>
    </xf>
    <xf numFmtId="0" fontId="4" fillId="2" borderId="34" xfId="27" applyFont="1" applyFill="1" applyBorder="1" applyAlignment="1" applyProtection="1">
      <alignment vertical="center" wrapText="1"/>
      <protection hidden="1"/>
    </xf>
    <xf numFmtId="0" fontId="4" fillId="2" borderId="13" xfId="27" applyFont="1" applyFill="1" applyBorder="1" applyAlignment="1" applyProtection="1">
      <alignment vertical="center" wrapText="1"/>
      <protection hidden="1"/>
    </xf>
    <xf numFmtId="0" fontId="4" fillId="2" borderId="0" xfId="27" applyFont="1" applyFill="1" applyBorder="1" applyAlignment="1" applyProtection="1">
      <alignment vertical="center" wrapText="1"/>
      <protection hidden="1"/>
    </xf>
    <xf numFmtId="0" fontId="4" fillId="2" borderId="11" xfId="27" applyFont="1" applyFill="1" applyBorder="1" applyAlignment="1" applyProtection="1">
      <alignment vertical="center" wrapText="1"/>
      <protection hidden="1"/>
    </xf>
    <xf numFmtId="0" fontId="4" fillId="0" borderId="0" xfId="27" applyFont="1" applyBorder="1" applyAlignment="1" applyProtection="1">
      <alignment vertical="top" wrapText="1"/>
      <protection hidden="1"/>
    </xf>
    <xf numFmtId="0" fontId="4" fillId="0" borderId="0" xfId="27" applyFont="1" applyBorder="1" applyAlignment="1" applyProtection="1">
      <alignment horizontal="left" vertical="top" wrapText="1"/>
      <protection hidden="1"/>
    </xf>
    <xf numFmtId="0" fontId="4" fillId="0" borderId="4" xfId="27" applyFont="1" applyBorder="1" applyAlignment="1" applyProtection="1">
      <alignment horizontal="left" vertical="top" wrapText="1"/>
      <protection hidden="1"/>
    </xf>
    <xf numFmtId="0" fontId="4" fillId="0" borderId="8" xfId="27" applyFont="1" applyBorder="1" applyAlignment="1" applyProtection="1">
      <alignment horizontal="left" vertical="top" indent="5"/>
      <protection hidden="1"/>
    </xf>
    <xf numFmtId="0" fontId="4" fillId="0" borderId="0" xfId="27" applyFont="1" applyFill="1" applyBorder="1" applyAlignment="1" applyProtection="1">
      <alignment horizontal="left" vertical="center" wrapText="1"/>
      <protection hidden="1"/>
    </xf>
    <xf numFmtId="0" fontId="4" fillId="0" borderId="17" xfId="27" applyFont="1" applyBorder="1" applyAlignment="1" applyProtection="1">
      <alignment horizontal="center" vertical="top"/>
      <protection hidden="1"/>
    </xf>
    <xf numFmtId="0" fontId="4" fillId="0" borderId="0" xfId="27" applyFont="1" applyAlignment="1" applyProtection="1">
      <alignment horizontal="center" vertical="top"/>
      <protection hidden="1"/>
    </xf>
    <xf numFmtId="0" fontId="7" fillId="0" borderId="0" xfId="27" applyFont="1" applyAlignment="1" applyProtection="1">
      <alignment horizontal="right" vertical="center"/>
      <protection hidden="1"/>
    </xf>
    <xf numFmtId="0" fontId="69" fillId="0" borderId="0" xfId="27" applyFont="1" applyAlignment="1" applyProtection="1">
      <alignment horizontal="justify" vertical="top" wrapText="1"/>
      <protection hidden="1"/>
    </xf>
    <xf numFmtId="0" fontId="54" fillId="0" borderId="0" xfId="27" applyFont="1" applyAlignment="1" applyProtection="1">
      <alignment vertical="top"/>
      <protection hidden="1"/>
    </xf>
    <xf numFmtId="0" fontId="4" fillId="0" borderId="0" xfId="27" applyFont="1" applyFill="1" applyAlignment="1" applyProtection="1">
      <alignment vertical="top"/>
      <protection hidden="1"/>
    </xf>
    <xf numFmtId="0" fontId="4" fillId="0" borderId="0" xfId="27" applyFont="1" applyFill="1" applyProtection="1">
      <protection hidden="1"/>
    </xf>
    <xf numFmtId="0" fontId="8" fillId="0" borderId="0" xfId="27" applyFont="1" applyAlignment="1" applyProtection="1">
      <alignment horizontal="right" vertical="top"/>
      <protection hidden="1"/>
    </xf>
    <xf numFmtId="0" fontId="73" fillId="0" borderId="0" xfId="27" applyFont="1" applyAlignment="1" applyProtection="1">
      <alignment horizontal="left" vertical="top" wrapText="1"/>
      <protection hidden="1"/>
    </xf>
    <xf numFmtId="0" fontId="8" fillId="0" borderId="0" xfId="27" applyFont="1" applyProtection="1">
      <protection hidden="1"/>
    </xf>
    <xf numFmtId="0" fontId="73" fillId="0" borderId="0" xfId="27" applyFont="1" applyAlignment="1" applyProtection="1">
      <alignment horizontal="justify" vertical="top" wrapText="1"/>
      <protection hidden="1"/>
    </xf>
    <xf numFmtId="0" fontId="54" fillId="0" borderId="0" xfId="27" applyFont="1" applyAlignment="1">
      <alignment horizontal="left" wrapText="1"/>
    </xf>
    <xf numFmtId="171" fontId="7" fillId="0" borderId="0" xfId="27" applyNumberFormat="1" applyFont="1" applyAlignment="1" applyProtection="1">
      <alignment horizontal="right" vertical="top"/>
      <protection hidden="1"/>
    </xf>
    <xf numFmtId="0" fontId="7" fillId="0" borderId="6" xfId="27" applyFont="1" applyBorder="1" applyAlignment="1" applyProtection="1">
      <alignment horizontal="center" vertical="center"/>
      <protection hidden="1"/>
    </xf>
    <xf numFmtId="0" fontId="7" fillId="0" borderId="33" xfId="27" applyFont="1" applyBorder="1" applyAlignment="1" applyProtection="1">
      <alignment horizontal="justify" vertical="center" wrapText="1"/>
      <protection hidden="1"/>
    </xf>
    <xf numFmtId="0" fontId="7" fillId="0" borderId="34" xfId="27" applyFont="1" applyBorder="1" applyAlignment="1" applyProtection="1">
      <alignment horizontal="justify" vertical="center" wrapText="1"/>
      <protection hidden="1"/>
    </xf>
    <xf numFmtId="0" fontId="7" fillId="0" borderId="13" xfId="27" applyFont="1" applyBorder="1" applyAlignment="1" applyProtection="1">
      <alignment horizontal="center" vertical="center" wrapText="1"/>
      <protection hidden="1"/>
    </xf>
    <xf numFmtId="0" fontId="7" fillId="0" borderId="11" xfId="27" applyFont="1" applyBorder="1" applyAlignment="1" applyProtection="1">
      <alignment horizontal="center" vertical="center" wrapText="1"/>
      <protection hidden="1"/>
    </xf>
    <xf numFmtId="0" fontId="4" fillId="0" borderId="6" xfId="27" applyFont="1" applyBorder="1" applyAlignment="1" applyProtection="1">
      <alignment horizontal="right" vertical="top"/>
      <protection hidden="1"/>
    </xf>
    <xf numFmtId="0" fontId="4" fillId="2" borderId="8" xfId="27" applyFont="1" applyFill="1" applyBorder="1" applyAlignment="1" applyProtection="1">
      <alignment horizontal="center" vertical="center" wrapText="1"/>
      <protection locked="0"/>
    </xf>
    <xf numFmtId="0" fontId="4" fillId="0" borderId="15" xfId="27" applyFont="1" applyBorder="1" applyAlignment="1" applyProtection="1">
      <alignment vertical="center" wrapText="1"/>
      <protection hidden="1"/>
    </xf>
    <xf numFmtId="0" fontId="4" fillId="0" borderId="34" xfId="27" applyFont="1" applyBorder="1" applyAlignment="1" applyProtection="1">
      <alignment vertical="center" wrapText="1"/>
      <protection hidden="1"/>
    </xf>
    <xf numFmtId="0" fontId="4" fillId="0" borderId="6" xfId="27" applyFont="1" applyFill="1" applyBorder="1" applyAlignment="1" applyProtection="1">
      <alignment horizontal="right" vertical="top"/>
      <protection hidden="1"/>
    </xf>
    <xf numFmtId="0" fontId="4" fillId="2" borderId="35" xfId="27" applyFont="1" applyFill="1" applyBorder="1" applyAlignment="1" applyProtection="1">
      <alignment vertical="center" wrapText="1"/>
      <protection locked="0"/>
    </xf>
    <xf numFmtId="0" fontId="4" fillId="2" borderId="36" xfId="27" applyFont="1" applyFill="1" applyBorder="1" applyAlignment="1" applyProtection="1">
      <alignment vertical="center" wrapText="1"/>
      <protection locked="0"/>
    </xf>
    <xf numFmtId="0" fontId="4" fillId="2" borderId="37" xfId="27" applyFont="1" applyFill="1" applyBorder="1" applyAlignment="1" applyProtection="1">
      <alignment vertical="center" wrapText="1"/>
      <protection locked="0"/>
    </xf>
    <xf numFmtId="0" fontId="4" fillId="2" borderId="38" xfId="27" applyFont="1" applyFill="1" applyBorder="1" applyAlignment="1" applyProtection="1">
      <alignment vertical="center" wrapText="1"/>
      <protection locked="0"/>
    </xf>
    <xf numFmtId="0" fontId="4" fillId="0" borderId="21" xfId="27" applyFont="1" applyFill="1" applyBorder="1" applyAlignment="1" applyProtection="1">
      <alignment horizontal="left" vertical="center" wrapText="1"/>
      <protection hidden="1"/>
    </xf>
    <xf numFmtId="0" fontId="4" fillId="0" borderId="18" xfId="27" applyFont="1" applyFill="1" applyBorder="1" applyAlignment="1" applyProtection="1">
      <alignment horizontal="left" vertical="center" wrapText="1"/>
      <protection hidden="1"/>
    </xf>
    <xf numFmtId="0" fontId="4" fillId="0" borderId="0" xfId="27" applyFont="1" applyBorder="1" applyAlignment="1" applyProtection="1">
      <alignment horizontal="right" vertical="top"/>
      <protection hidden="1"/>
    </xf>
    <xf numFmtId="0" fontId="7" fillId="0" borderId="9" xfId="27" applyFont="1" applyFill="1" applyBorder="1" applyAlignment="1" applyProtection="1">
      <alignment horizontal="left" vertical="center" wrapText="1"/>
      <protection hidden="1"/>
    </xf>
    <xf numFmtId="0" fontId="7" fillId="0" borderId="3" xfId="27" applyFont="1" applyFill="1" applyBorder="1" applyAlignment="1" applyProtection="1">
      <alignment horizontal="left" vertical="center" wrapText="1"/>
      <protection hidden="1"/>
    </xf>
    <xf numFmtId="0" fontId="4" fillId="2" borderId="39" xfId="27" applyFont="1" applyFill="1" applyBorder="1" applyAlignment="1" applyProtection="1">
      <alignment vertical="center" wrapText="1"/>
      <protection locked="0"/>
    </xf>
    <xf numFmtId="0" fontId="4" fillId="2" borderId="40" xfId="27" applyFont="1" applyFill="1" applyBorder="1" applyAlignment="1" applyProtection="1">
      <alignment vertical="center" wrapText="1"/>
      <protection locked="0"/>
    </xf>
    <xf numFmtId="0" fontId="4" fillId="2" borderId="41" xfId="27" applyFont="1" applyFill="1" applyBorder="1" applyAlignment="1" applyProtection="1">
      <alignment vertical="center" wrapText="1"/>
      <protection locked="0"/>
    </xf>
    <xf numFmtId="0" fontId="4" fillId="2" borderId="42" xfId="27" applyFont="1" applyFill="1" applyBorder="1" applyAlignment="1" applyProtection="1">
      <alignment vertical="center" wrapText="1"/>
      <protection locked="0"/>
    </xf>
    <xf numFmtId="0" fontId="4" fillId="0" borderId="0" xfId="27" applyFont="1" applyFill="1" applyBorder="1" applyAlignment="1" applyProtection="1">
      <alignment horizontal="right" vertical="top"/>
      <protection hidden="1"/>
    </xf>
    <xf numFmtId="0" fontId="4" fillId="0" borderId="0" xfId="27" applyFont="1" applyFill="1" applyBorder="1" applyAlignment="1" applyProtection="1">
      <alignment horizontal="justify" vertical="top" wrapText="1"/>
      <protection hidden="1"/>
    </xf>
    <xf numFmtId="0" fontId="7" fillId="0" borderId="4" xfId="27" applyFont="1" applyBorder="1" applyAlignment="1" applyProtection="1">
      <alignment horizontal="left" vertical="center" wrapText="1"/>
      <protection hidden="1"/>
    </xf>
    <xf numFmtId="0" fontId="7" fillId="0" borderId="4" xfId="27" applyFont="1" applyFill="1" applyBorder="1" applyAlignment="1" applyProtection="1">
      <alignment horizontal="left" vertical="center" wrapText="1"/>
      <protection hidden="1"/>
    </xf>
    <xf numFmtId="0" fontId="7" fillId="0" borderId="15" xfId="27" applyFont="1" applyBorder="1" applyAlignment="1" applyProtection="1">
      <alignment horizontal="justify" vertical="center" wrapText="1"/>
      <protection hidden="1"/>
    </xf>
    <xf numFmtId="0" fontId="4" fillId="0" borderId="0" xfId="27" applyFont="1" applyFill="1" applyBorder="1" applyAlignment="1" applyProtection="1">
      <alignment horizontal="justify" vertical="center" wrapText="1"/>
      <protection hidden="1"/>
    </xf>
    <xf numFmtId="0" fontId="4" fillId="0" borderId="0" xfId="27" applyFont="1" applyFill="1" applyBorder="1" applyAlignment="1" applyProtection="1">
      <alignment horizontal="left" vertical="center" wrapText="1"/>
      <protection locked="0" hidden="1"/>
    </xf>
    <xf numFmtId="49" fontId="7" fillId="0" borderId="0" xfId="27" applyNumberFormat="1" applyFont="1" applyAlignment="1" applyProtection="1">
      <alignment horizontal="right" vertical="top" wrapText="1"/>
      <protection hidden="1"/>
    </xf>
    <xf numFmtId="0" fontId="8" fillId="0" borderId="0" xfId="27" applyFont="1" applyAlignment="1" applyProtection="1">
      <alignment horizontal="center" vertical="top"/>
      <protection hidden="1"/>
    </xf>
    <xf numFmtId="0" fontId="54" fillId="0" borderId="0" xfId="27" applyFont="1" applyAlignment="1" applyProtection="1">
      <alignment horizontal="center" vertical="top"/>
      <protection hidden="1"/>
    </xf>
    <xf numFmtId="0" fontId="7" fillId="0" borderId="0" xfId="27" applyFont="1" applyAlignment="1" applyProtection="1">
      <alignment horizontal="center" vertical="top"/>
      <protection hidden="1"/>
    </xf>
    <xf numFmtId="0" fontId="54" fillId="0" borderId="29" xfId="27" applyFont="1" applyBorder="1" applyAlignment="1" applyProtection="1">
      <alignment horizontal="right"/>
      <protection hidden="1"/>
    </xf>
    <xf numFmtId="0" fontId="54" fillId="0" borderId="0" xfId="27" applyFont="1" applyFill="1" applyBorder="1" applyAlignment="1" applyProtection="1">
      <alignment horizontal="right"/>
      <protection hidden="1"/>
    </xf>
    <xf numFmtId="0" fontId="54" fillId="0" borderId="0" xfId="27" applyFont="1" applyAlignment="1" applyProtection="1">
      <alignment horizontal="justify"/>
      <protection hidden="1"/>
    </xf>
    <xf numFmtId="0" fontId="4" fillId="6" borderId="0" xfId="27" applyFont="1" applyFill="1" applyBorder="1" applyAlignment="1" applyProtection="1">
      <alignment horizontal="left" vertical="center"/>
      <protection hidden="1"/>
    </xf>
    <xf numFmtId="0" fontId="4" fillId="4" borderId="0" xfId="27" applyFont="1" applyFill="1" applyBorder="1" applyAlignment="1" applyProtection="1">
      <alignment horizontal="left" vertical="center"/>
      <protection hidden="1"/>
    </xf>
    <xf numFmtId="0" fontId="4" fillId="6" borderId="0" xfId="27" applyFont="1" applyFill="1" applyBorder="1" applyProtection="1">
      <protection hidden="1"/>
    </xf>
    <xf numFmtId="0" fontId="4" fillId="4" borderId="0" xfId="27" applyFont="1" applyFill="1" applyBorder="1" applyProtection="1">
      <protection hidden="1"/>
    </xf>
    <xf numFmtId="0" fontId="7" fillId="0" borderId="0" xfId="27" applyFont="1" applyAlignment="1" applyProtection="1">
      <alignment horizontal="righ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10" xfId="0" applyFont="1" applyFill="1" applyBorder="1" applyAlignment="1" applyProtection="1">
      <alignment horizontal="center" vertical="center"/>
      <protection locked="0"/>
    </xf>
    <xf numFmtId="0" fontId="4" fillId="0" borderId="0" xfId="27" applyFont="1" applyAlignment="1" applyProtection="1">
      <alignment horizontal="left" vertical="top"/>
      <protection hidden="1"/>
    </xf>
    <xf numFmtId="0" fontId="54" fillId="0" borderId="0" xfId="27" applyFont="1" applyBorder="1" applyAlignment="1" applyProtection="1">
      <alignment horizontal="left" vertical="top"/>
      <protection hidden="1"/>
    </xf>
    <xf numFmtId="0" fontId="69" fillId="0" borderId="9" xfId="27" applyFont="1" applyFill="1" applyBorder="1" applyAlignment="1" applyProtection="1">
      <alignment horizontal="left" vertical="top" wrapText="1"/>
      <protection hidden="1"/>
    </xf>
    <xf numFmtId="0" fontId="69" fillId="0" borderId="3" xfId="27" applyFont="1" applyFill="1" applyBorder="1" applyAlignment="1" applyProtection="1">
      <alignment horizontal="left" vertical="top" wrapText="1"/>
      <protection hidden="1"/>
    </xf>
    <xf numFmtId="0" fontId="69" fillId="0" borderId="10" xfId="27" applyFont="1" applyFill="1" applyBorder="1" applyAlignment="1" applyProtection="1">
      <alignment horizontal="left" vertical="top" wrapText="1"/>
      <protection hidden="1"/>
    </xf>
    <xf numFmtId="0" fontId="4" fillId="0" borderId="3" xfId="27" applyFont="1" applyBorder="1" applyAlignment="1" applyProtection="1">
      <alignment horizontal="left" vertical="top" wrapText="1"/>
      <protection hidden="1"/>
    </xf>
    <xf numFmtId="0" fontId="4" fillId="0" borderId="10" xfId="27" applyFont="1" applyBorder="1" applyAlignment="1" applyProtection="1">
      <alignment horizontal="left" vertical="top" wrapText="1"/>
      <protection hidden="1"/>
    </xf>
    <xf numFmtId="0" fontId="4" fillId="0" borderId="16" xfId="27" applyFont="1" applyBorder="1" applyAlignment="1" applyProtection="1">
      <alignment horizontal="right" vertical="top"/>
      <protection hidden="1"/>
    </xf>
    <xf numFmtId="0" fontId="67" fillId="0" borderId="6" xfId="27" applyFont="1" applyBorder="1" applyAlignment="1" applyProtection="1">
      <alignment vertical="top" wrapText="1"/>
      <protection hidden="1"/>
    </xf>
    <xf numFmtId="0" fontId="62" fillId="0" borderId="6" xfId="27" applyFont="1" applyBorder="1" applyAlignment="1" applyProtection="1">
      <alignment vertical="top" wrapText="1"/>
      <protection hidden="1"/>
    </xf>
    <xf numFmtId="0" fontId="62" fillId="0" borderId="6" xfId="27" applyFont="1" applyBorder="1" applyAlignment="1" applyProtection="1">
      <alignment vertical="top"/>
      <protection hidden="1"/>
    </xf>
    <xf numFmtId="0" fontId="54" fillId="0" borderId="6" xfId="27" applyFont="1" applyBorder="1" applyAlignment="1" applyProtection="1">
      <alignment horizontal="right" vertical="top"/>
      <protection hidden="1"/>
    </xf>
    <xf numFmtId="0" fontId="54" fillId="0" borderId="6" xfId="27" applyFont="1" applyBorder="1" applyAlignment="1" applyProtection="1">
      <alignment vertical="top"/>
      <protection hidden="1"/>
    </xf>
    <xf numFmtId="0" fontId="54" fillId="0" borderId="6" xfId="27" applyFont="1" applyBorder="1" applyAlignment="1" applyProtection="1">
      <alignment horizontal="left" vertical="top" wrapText="1"/>
      <protection hidden="1"/>
    </xf>
    <xf numFmtId="0" fontId="4" fillId="0" borderId="6" xfId="0" applyFont="1" applyFill="1" applyBorder="1" applyAlignment="1">
      <alignment vertical="center" wrapText="1"/>
    </xf>
    <xf numFmtId="0" fontId="4" fillId="0" borderId="6" xfId="0" applyFont="1" applyFill="1" applyBorder="1" applyAlignment="1">
      <alignment horizontal="left" vertical="center" wrapText="1"/>
    </xf>
    <xf numFmtId="0" fontId="62" fillId="0" borderId="6" xfId="27" applyFont="1" applyFill="1" applyBorder="1" applyAlignment="1" applyProtection="1">
      <alignment vertical="top" wrapText="1"/>
      <protection hidden="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Fill="1" applyBorder="1" applyAlignment="1">
      <alignment vertical="top" wrapText="1"/>
    </xf>
    <xf numFmtId="0" fontId="54" fillId="0" borderId="0" xfId="27" applyFont="1" applyAlignment="1" applyProtection="1">
      <alignment horizontal="right" vertical="top" wrapText="1"/>
      <protection hidden="1"/>
    </xf>
    <xf numFmtId="0" fontId="4" fillId="0" borderId="9" xfId="27" applyFont="1" applyFill="1" applyBorder="1" applyAlignment="1" applyProtection="1">
      <alignment horizontal="left" vertical="center" wrapText="1"/>
      <protection hidden="1"/>
    </xf>
    <xf numFmtId="0" fontId="4" fillId="0" borderId="10" xfId="27" applyFont="1" applyFill="1" applyBorder="1" applyAlignment="1" applyProtection="1">
      <alignment horizontal="left" vertical="center" wrapText="1"/>
      <protection hidden="1"/>
    </xf>
    <xf numFmtId="0" fontId="4" fillId="0" borderId="0" xfId="0" quotePrefix="1" applyFont="1" applyBorder="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9" fillId="0" borderId="0" xfId="0" applyFont="1" applyFill="1" applyAlignment="1" applyProtection="1">
      <alignment horizontal="justify" vertical="center"/>
      <protection hidden="1"/>
    </xf>
    <xf numFmtId="0" fontId="1" fillId="0" borderId="0" xfId="0" applyFont="1" applyFill="1" applyProtection="1">
      <protection hidden="1"/>
    </xf>
    <xf numFmtId="0" fontId="0" fillId="0" borderId="0" xfId="0" applyFill="1" applyProtection="1">
      <protection hidden="1"/>
    </xf>
    <xf numFmtId="171" fontId="9" fillId="0" borderId="0" xfId="0" applyNumberFormat="1" applyFont="1" applyFill="1" applyAlignment="1" applyProtection="1">
      <alignment horizontal="justify" vertical="top"/>
      <protection hidden="1"/>
    </xf>
    <xf numFmtId="0" fontId="8" fillId="2" borderId="9"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0" xfId="27" applyFont="1" applyBorder="1" applyAlignment="1" applyProtection="1">
      <alignment horizontal="center" vertical="top"/>
      <protection hidden="1"/>
    </xf>
    <xf numFmtId="0" fontId="4" fillId="0" borderId="9" xfId="27" applyFont="1" applyFill="1" applyBorder="1" applyAlignment="1" applyProtection="1">
      <alignment vertical="center" wrapText="1"/>
      <protection hidden="1"/>
    </xf>
    <xf numFmtId="0" fontId="4" fillId="0" borderId="10" xfId="27" applyFont="1" applyFill="1" applyBorder="1" applyAlignment="1" applyProtection="1">
      <alignment vertical="center" wrapText="1"/>
      <protection hidden="1"/>
    </xf>
    <xf numFmtId="0" fontId="9" fillId="0" borderId="9" xfId="0" applyFont="1" applyFill="1" applyBorder="1" applyAlignment="1" applyProtection="1">
      <alignment vertical="center"/>
      <protection hidden="1"/>
    </xf>
    <xf numFmtId="0" fontId="48" fillId="0" borderId="15" xfId="0" applyFont="1" applyBorder="1" applyAlignment="1" applyProtection="1">
      <alignment vertical="center"/>
      <protection hidden="1"/>
    </xf>
    <xf numFmtId="0" fontId="48" fillId="0" borderId="15" xfId="0" applyFont="1" applyBorder="1" applyAlignment="1" applyProtection="1">
      <alignment vertical="center" wrapText="1"/>
      <protection hidden="1"/>
    </xf>
    <xf numFmtId="0" fontId="4" fillId="0" borderId="0" xfId="27" applyFont="1" applyFill="1" applyBorder="1" applyAlignment="1" applyProtection="1">
      <alignment horizontal="left" vertical="center"/>
    </xf>
    <xf numFmtId="0" fontId="4" fillId="8" borderId="6" xfId="0" applyFont="1" applyFill="1" applyBorder="1" applyAlignment="1" applyProtection="1">
      <alignment horizontal="justify" vertical="top" wrapText="1"/>
      <protection locked="0"/>
    </xf>
    <xf numFmtId="0" fontId="62" fillId="8" borderId="10" xfId="27" applyFont="1" applyFill="1" applyBorder="1" applyAlignment="1" applyProtection="1">
      <alignment vertical="top" wrapText="1"/>
      <protection locked="0" hidden="1"/>
    </xf>
    <xf numFmtId="0" fontId="62" fillId="8" borderId="6" xfId="27" applyFont="1" applyFill="1" applyBorder="1" applyAlignment="1" applyProtection="1">
      <alignment vertical="top" wrapText="1"/>
      <protection locked="0" hidden="1"/>
    </xf>
    <xf numFmtId="0" fontId="7" fillId="0" borderId="6" xfId="27"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9" fillId="9" borderId="6" xfId="0" applyFont="1" applyFill="1" applyBorder="1" applyAlignment="1" applyProtection="1">
      <alignment vertical="center" wrapText="1"/>
      <protection hidden="1"/>
    </xf>
    <xf numFmtId="0" fontId="54" fillId="0" borderId="0" xfId="27" applyFont="1" applyFill="1" applyBorder="1" applyAlignment="1" applyProtection="1">
      <alignment horizontal="left" vertical="center" wrapText="1"/>
      <protection hidden="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7" fillId="0" borderId="6" xfId="0" applyFont="1" applyBorder="1" applyAlignment="1" applyProtection="1">
      <alignment horizontal="center" vertical="center" wrapText="1"/>
    </xf>
    <xf numFmtId="0" fontId="7" fillId="0" borderId="9" xfId="0" applyFont="1" applyBorder="1" applyAlignment="1" applyProtection="1">
      <alignment vertical="center" wrapText="1"/>
      <protection hidden="1"/>
    </xf>
    <xf numFmtId="0" fontId="54" fillId="0" borderId="0" xfId="27" applyFont="1" applyAlignment="1" applyProtection="1">
      <alignment horizontal="justify" vertical="top"/>
      <protection hidden="1"/>
    </xf>
    <xf numFmtId="0" fontId="65" fillId="0" borderId="6" xfId="27" applyFont="1" applyBorder="1" applyAlignment="1" applyProtection="1">
      <alignment horizontal="center" vertical="top" wrapText="1"/>
      <protection hidden="1"/>
    </xf>
    <xf numFmtId="0" fontId="65" fillId="2" borderId="6" xfId="27" applyFont="1" applyFill="1" applyBorder="1" applyAlignment="1" applyProtection="1">
      <alignment vertical="top" wrapText="1"/>
      <protection locked="0" hidden="1"/>
    </xf>
    <xf numFmtId="0" fontId="65" fillId="2" borderId="21" xfId="27" applyFont="1" applyFill="1" applyBorder="1" applyAlignment="1" applyProtection="1">
      <alignment horizontal="center" vertical="top" wrapText="1"/>
      <protection locked="0" hidden="1"/>
    </xf>
    <xf numFmtId="0" fontId="65" fillId="2" borderId="18" xfId="27" applyFont="1" applyFill="1" applyBorder="1" applyAlignment="1" applyProtection="1">
      <alignment horizontal="center" vertical="top" wrapText="1"/>
      <protection locked="0" hidden="1"/>
    </xf>
    <xf numFmtId="0" fontId="8" fillId="0" borderId="43" xfId="0" applyFont="1" applyBorder="1" applyAlignment="1">
      <alignment vertical="center" wrapText="1"/>
    </xf>
    <xf numFmtId="0" fontId="23" fillId="0" borderId="0" xfId="0" applyFont="1" applyAlignment="1" applyProtection="1">
      <alignment vertical="top"/>
      <protection hidden="1"/>
    </xf>
    <xf numFmtId="0" fontId="9" fillId="0" borderId="0" xfId="0" applyFont="1" applyFill="1" applyAlignment="1" applyProtection="1">
      <alignment horizontal="justify" vertical="top"/>
      <protection hidden="1"/>
    </xf>
    <xf numFmtId="0" fontId="23" fillId="0" borderId="0" xfId="0" applyFont="1" applyFill="1" applyAlignment="1" applyProtection="1">
      <alignment vertical="center"/>
      <protection hidden="1"/>
    </xf>
    <xf numFmtId="0" fontId="45" fillId="0" borderId="0" xfId="34" applyNumberFormat="1" applyFont="1" applyFill="1" applyBorder="1" applyAlignment="1" applyProtection="1">
      <alignment vertical="center"/>
      <protection hidden="1"/>
    </xf>
    <xf numFmtId="0" fontId="45" fillId="0" borderId="0" xfId="38" applyFont="1" applyBorder="1" applyAlignment="1" applyProtection="1">
      <alignment vertical="center"/>
      <protection hidden="1"/>
    </xf>
    <xf numFmtId="0" fontId="23" fillId="0" borderId="0" xfId="0" applyFont="1" applyAlignment="1" applyProtection="1">
      <alignment horizontal="center"/>
      <protection hidden="1"/>
    </xf>
    <xf numFmtId="0" fontId="75" fillId="0" borderId="0" xfId="0" applyFont="1" applyProtection="1">
      <protection hidden="1"/>
    </xf>
    <xf numFmtId="0" fontId="1" fillId="0" borderId="3" xfId="0" applyFont="1" applyBorder="1" applyAlignment="1" applyProtection="1">
      <alignment vertical="center" wrapText="1"/>
      <protection hidden="1"/>
    </xf>
    <xf numFmtId="0" fontId="21" fillId="0" borderId="0" xfId="0" applyFont="1"/>
    <xf numFmtId="0" fontId="54" fillId="0" borderId="0" xfId="27" applyFont="1" applyProtection="1">
      <protection hidden="1"/>
    </xf>
    <xf numFmtId="0" fontId="8" fillId="0" borderId="0" xfId="0" applyFont="1" applyFill="1" applyBorder="1" applyAlignment="1" applyProtection="1">
      <alignment horizontal="justify" vertical="center"/>
      <protection hidden="1"/>
    </xf>
    <xf numFmtId="0" fontId="24" fillId="0" borderId="0" xfId="0" applyFont="1" applyBorder="1" applyAlignment="1" applyProtection="1">
      <alignment vertical="center"/>
      <protection hidden="1"/>
    </xf>
    <xf numFmtId="0" fontId="24" fillId="2" borderId="0" xfId="0" applyFont="1" applyFill="1" applyBorder="1" applyAlignment="1" applyProtection="1">
      <alignment horizontal="center" vertical="center" wrapText="1"/>
      <protection locked="0"/>
    </xf>
    <xf numFmtId="0" fontId="24" fillId="2" borderId="0" xfId="0" applyFont="1" applyFill="1" applyBorder="1" applyAlignment="1" applyProtection="1">
      <alignment horizontal="center" vertical="center"/>
      <protection locked="0"/>
    </xf>
    <xf numFmtId="0" fontId="24" fillId="0" borderId="0" xfId="0" applyFont="1" applyBorder="1" applyAlignment="1" applyProtection="1">
      <alignment vertical="center" wrapText="1"/>
      <protection hidden="1"/>
    </xf>
    <xf numFmtId="0" fontId="21" fillId="0" borderId="3" xfId="0" applyFont="1" applyBorder="1" applyAlignment="1" applyProtection="1">
      <alignment horizontal="center" vertical="center" wrapText="1"/>
      <protection hidden="1"/>
    </xf>
    <xf numFmtId="0" fontId="21" fillId="0" borderId="10" xfId="0" applyFont="1" applyBorder="1" applyAlignment="1" applyProtection="1">
      <alignment horizontal="center" vertical="center" wrapText="1"/>
      <protection hidden="1"/>
    </xf>
    <xf numFmtId="0" fontId="76" fillId="0" borderId="6" xfId="27" applyFont="1" applyBorder="1" applyAlignment="1" applyProtection="1">
      <alignment horizontal="center" vertical="center"/>
      <protection hidden="1"/>
    </xf>
    <xf numFmtId="0" fontId="65" fillId="0" borderId="0" xfId="27" applyFont="1" applyBorder="1" applyAlignment="1" applyProtection="1">
      <alignment vertical="center"/>
      <protection hidden="1"/>
    </xf>
    <xf numFmtId="0" fontId="5" fillId="0" borderId="6" xfId="27" applyFont="1" applyBorder="1" applyAlignment="1" applyProtection="1">
      <alignment horizontal="left" vertical="center" wrapText="1"/>
      <protection hidden="1"/>
    </xf>
    <xf numFmtId="0" fontId="65" fillId="0" borderId="6" xfId="27" applyFont="1" applyBorder="1" applyAlignment="1" applyProtection="1">
      <alignment vertical="center"/>
      <protection hidden="1"/>
    </xf>
    <xf numFmtId="0" fontId="29" fillId="0" borderId="6" xfId="27" applyFont="1" applyBorder="1" applyAlignment="1" applyProtection="1">
      <alignment horizontal="left" vertical="center" wrapText="1"/>
      <protection hidden="1"/>
    </xf>
    <xf numFmtId="0" fontId="29" fillId="8" borderId="6" xfId="27" applyFont="1" applyFill="1" applyBorder="1" applyAlignment="1" applyProtection="1">
      <alignment horizontal="left" vertical="center" wrapText="1"/>
      <protection locked="0" hidden="1"/>
    </xf>
    <xf numFmtId="0" fontId="65" fillId="8" borderId="6" xfId="27" applyFont="1" applyFill="1" applyBorder="1" applyAlignment="1" applyProtection="1">
      <alignment vertical="center"/>
      <protection locked="0" hidden="1"/>
    </xf>
    <xf numFmtId="0" fontId="13" fillId="0" borderId="6" xfId="27" applyFont="1" applyBorder="1" applyAlignment="1" applyProtection="1">
      <alignment horizontal="left" vertical="center" wrapText="1"/>
      <protection hidden="1"/>
    </xf>
    <xf numFmtId="0" fontId="29" fillId="0" borderId="6" xfId="27" applyFont="1" applyBorder="1" applyAlignment="1" applyProtection="1">
      <alignment horizontal="center" vertical="center" wrapText="1"/>
      <protection hidden="1"/>
    </xf>
    <xf numFmtId="0" fontId="29" fillId="8" borderId="6" xfId="27" applyFont="1" applyFill="1" applyBorder="1" applyAlignment="1" applyProtection="1">
      <alignment horizontal="left" vertical="center" wrapText="1"/>
      <protection hidden="1"/>
    </xf>
    <xf numFmtId="0" fontId="65" fillId="8" borderId="6" xfId="27" applyFont="1" applyFill="1" applyBorder="1" applyAlignment="1" applyProtection="1">
      <alignment vertical="center"/>
      <protection hidden="1"/>
    </xf>
    <xf numFmtId="0" fontId="65" fillId="0" borderId="6" xfId="27" applyFont="1" applyBorder="1" applyAlignment="1" applyProtection="1">
      <alignment vertical="center"/>
      <protection locked="0" hidden="1"/>
    </xf>
    <xf numFmtId="0" fontId="65" fillId="0" borderId="6" xfId="27" applyFont="1" applyBorder="1" applyAlignment="1" applyProtection="1">
      <alignmen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50" fillId="0" borderId="8" xfId="37" applyFont="1" applyBorder="1" applyAlignment="1" applyProtection="1">
      <alignment horizontal="center" vertical="center" textRotation="180"/>
      <protection hidden="1"/>
    </xf>
    <xf numFmtId="0" fontId="50" fillId="0" borderId="17" xfId="37" applyFont="1" applyBorder="1" applyAlignment="1" applyProtection="1">
      <alignment horizontal="center" vertical="center" textRotation="180"/>
      <protection hidden="1"/>
    </xf>
    <xf numFmtId="0" fontId="50" fillId="0" borderId="16" xfId="37" applyFont="1" applyBorder="1" applyAlignment="1" applyProtection="1">
      <alignment horizontal="center" vertical="center" textRotation="180"/>
      <protection hidden="1"/>
    </xf>
    <xf numFmtId="0" fontId="50" fillId="0" borderId="8" xfId="37" applyFont="1" applyBorder="1" applyAlignment="1" applyProtection="1">
      <alignment horizontal="center" vertical="center" textRotation="90"/>
      <protection hidden="1"/>
    </xf>
    <xf numFmtId="0" fontId="50" fillId="0" borderId="17" xfId="37" applyFont="1" applyBorder="1" applyAlignment="1" applyProtection="1">
      <alignment horizontal="center" vertical="center" textRotation="90"/>
      <protection hidden="1"/>
    </xf>
    <xf numFmtId="0" fontId="50" fillId="0" borderId="16" xfId="37" applyFont="1" applyBorder="1" applyAlignment="1" applyProtection="1">
      <alignment horizontal="center" vertical="center" textRotation="90"/>
      <protection hidden="1"/>
    </xf>
    <xf numFmtId="0" fontId="65" fillId="0" borderId="0" xfId="37" applyFont="1" applyBorder="1"/>
    <xf numFmtId="0" fontId="64" fillId="0" borderId="5" xfId="37" applyFont="1" applyBorder="1" applyAlignment="1" applyProtection="1">
      <alignment horizontal="justify" vertical="center"/>
      <protection hidden="1"/>
    </xf>
    <xf numFmtId="0" fontId="64" fillId="0" borderId="26" xfId="37" applyFont="1" applyBorder="1" applyAlignment="1" applyProtection="1">
      <alignment horizontal="justify" vertical="center"/>
      <protection hidden="1"/>
    </xf>
    <xf numFmtId="0" fontId="31" fillId="0" borderId="0" xfId="37" applyFont="1" applyBorder="1" applyAlignment="1" applyProtection="1">
      <alignment horizontal="right" vertical="center"/>
      <protection hidden="1"/>
    </xf>
    <xf numFmtId="0" fontId="30" fillId="0" borderId="0" xfId="37" applyFont="1" applyBorder="1" applyAlignment="1" applyProtection="1">
      <alignment horizontal="right" vertical="center"/>
      <protection hidden="1"/>
    </xf>
    <xf numFmtId="0" fontId="30" fillId="0" borderId="15" xfId="37" applyFont="1" applyBorder="1" applyAlignment="1" applyProtection="1">
      <alignment horizontal="right" vertical="center"/>
      <protection hidden="1"/>
    </xf>
    <xf numFmtId="0" fontId="64" fillId="0" borderId="5" xfId="37" applyFont="1" applyBorder="1" applyAlignment="1" applyProtection="1">
      <alignment horizontal="justify" vertical="top"/>
      <protection hidden="1"/>
    </xf>
    <xf numFmtId="0" fontId="31" fillId="0" borderId="4" xfId="37" applyFont="1" applyBorder="1" applyAlignment="1" applyProtection="1">
      <alignment horizontal="right" vertical="center"/>
      <protection hidden="1"/>
    </xf>
    <xf numFmtId="0" fontId="9" fillId="3" borderId="3" xfId="37" applyFont="1" applyFill="1" applyBorder="1" applyAlignment="1" applyProtection="1">
      <alignment horizontal="center" vertical="center"/>
      <protection hidden="1"/>
    </xf>
    <xf numFmtId="0" fontId="10" fillId="0" borderId="0" xfId="37" applyFont="1" applyBorder="1" applyAlignment="1" applyProtection="1">
      <alignment horizontal="center" vertical="center" wrapText="1"/>
      <protection hidden="1"/>
    </xf>
    <xf numFmtId="0" fontId="47" fillId="0" borderId="0" xfId="37" applyFont="1" applyBorder="1" applyAlignment="1" applyProtection="1">
      <alignment horizontal="center" vertical="center"/>
      <protection hidden="1"/>
    </xf>
    <xf numFmtId="0" fontId="81" fillId="7" borderId="3" xfId="37" applyFont="1" applyFill="1" applyBorder="1" applyAlignment="1" applyProtection="1">
      <alignment horizontal="justify" vertical="center"/>
      <protection hidden="1"/>
    </xf>
    <xf numFmtId="0" fontId="81" fillId="7" borderId="10" xfId="37" applyFont="1" applyFill="1" applyBorder="1" applyAlignment="1" applyProtection="1">
      <alignment horizontal="justify"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5"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8"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4" fillId="0" borderId="15" xfId="27" applyFont="1" applyBorder="1" applyAlignment="1" applyProtection="1">
      <alignment horizontal="left" vertical="top"/>
      <protection hidden="1"/>
    </xf>
    <xf numFmtId="0" fontId="4" fillId="0" borderId="9" xfId="27" applyFont="1" applyFill="1" applyBorder="1" applyAlignment="1" applyProtection="1">
      <alignment horizontal="left" vertical="center" wrapText="1"/>
      <protection hidden="1"/>
    </xf>
    <xf numFmtId="0" fontId="4" fillId="0" borderId="10" xfId="27" applyFont="1" applyFill="1" applyBorder="1" applyAlignment="1" applyProtection="1">
      <alignment horizontal="left" vertical="center" wrapText="1"/>
      <protection hidden="1"/>
    </xf>
    <xf numFmtId="0" fontId="4" fillId="2" borderId="6" xfId="27" applyFont="1" applyFill="1" applyBorder="1" applyAlignment="1" applyProtection="1">
      <alignment horizontal="center" vertical="top" wrapText="1"/>
      <protection locked="0"/>
    </xf>
    <xf numFmtId="0" fontId="4" fillId="2" borderId="6" xfId="27" applyFont="1" applyFill="1" applyBorder="1" applyAlignment="1" applyProtection="1">
      <alignment horizontal="center" vertical="top"/>
      <protection locked="0"/>
    </xf>
    <xf numFmtId="0" fontId="4" fillId="0" borderId="0" xfId="27" applyFont="1" applyAlignment="1" applyProtection="1">
      <alignment horizontal="justify" vertical="top" wrapText="1"/>
      <protection hidden="1"/>
    </xf>
    <xf numFmtId="0" fontId="4" fillId="0" borderId="0" xfId="27" applyFont="1" applyBorder="1" applyAlignment="1" applyProtection="1">
      <alignment horizontal="justify" vertical="top" wrapText="1"/>
      <protection hidden="1"/>
    </xf>
    <xf numFmtId="0" fontId="4" fillId="0" borderId="9" xfId="27" applyFont="1" applyBorder="1" applyAlignment="1" applyProtection="1">
      <alignment horizontal="left" vertical="center" wrapText="1"/>
      <protection hidden="1"/>
    </xf>
    <xf numFmtId="0" fontId="4" fillId="0" borderId="3" xfId="27" applyFont="1" applyBorder="1" applyAlignment="1" applyProtection="1">
      <alignment horizontal="left" vertical="center" wrapText="1"/>
      <protection hidden="1"/>
    </xf>
    <xf numFmtId="0" fontId="4" fillId="0" borderId="10" xfId="27" applyFont="1" applyBorder="1" applyAlignment="1" applyProtection="1">
      <alignment horizontal="left" vertical="center" wrapText="1"/>
      <protection hidden="1"/>
    </xf>
    <xf numFmtId="0" fontId="4" fillId="2" borderId="22" xfId="27" applyFont="1" applyFill="1" applyBorder="1" applyAlignment="1" applyProtection="1">
      <alignment horizontal="left" vertical="center" wrapText="1"/>
      <protection locked="0"/>
    </xf>
    <xf numFmtId="0" fontId="4" fillId="2" borderId="23" xfId="27" applyFont="1" applyFill="1" applyBorder="1" applyAlignment="1" applyProtection="1">
      <alignment horizontal="left" vertical="center" wrapText="1"/>
      <protection locked="0"/>
    </xf>
    <xf numFmtId="0" fontId="4" fillId="2" borderId="37" xfId="27" applyFont="1" applyFill="1" applyBorder="1" applyAlignment="1" applyProtection="1">
      <alignment horizontal="left" vertical="center" wrapText="1"/>
      <protection locked="0"/>
    </xf>
    <xf numFmtId="0" fontId="4" fillId="2" borderId="38" xfId="27" applyFont="1" applyFill="1" applyBorder="1" applyAlignment="1" applyProtection="1">
      <alignment horizontal="left" vertical="center" wrapText="1"/>
      <protection locked="0"/>
    </xf>
    <xf numFmtId="0" fontId="4" fillId="2" borderId="35" xfId="27" applyFont="1" applyFill="1" applyBorder="1" applyAlignment="1" applyProtection="1">
      <alignment horizontal="left" vertical="center" wrapText="1"/>
      <protection locked="0"/>
    </xf>
    <xf numFmtId="0" fontId="4" fillId="2" borderId="36" xfId="27" applyFont="1" applyFill="1" applyBorder="1" applyAlignment="1" applyProtection="1">
      <alignment horizontal="left" vertical="center" wrapText="1"/>
      <protection locked="0"/>
    </xf>
    <xf numFmtId="0" fontId="4" fillId="0" borderId="21" xfId="27" applyFont="1" applyFill="1" applyBorder="1" applyAlignment="1" applyProtection="1">
      <alignment horizontal="left" vertical="center" wrapText="1"/>
      <protection hidden="1"/>
    </xf>
    <xf numFmtId="0" fontId="4" fillId="0" borderId="18" xfId="27" applyFont="1" applyFill="1" applyBorder="1" applyAlignment="1" applyProtection="1">
      <alignment horizontal="left" vertical="center" wrapText="1"/>
      <protection hidden="1"/>
    </xf>
    <xf numFmtId="0" fontId="9" fillId="0" borderId="9" xfId="27" applyFont="1" applyBorder="1" applyAlignment="1" applyProtection="1">
      <alignment horizontal="left" vertical="center" wrapText="1"/>
      <protection hidden="1"/>
    </xf>
    <xf numFmtId="0" fontId="9" fillId="0" borderId="3" xfId="27" applyFont="1" applyBorder="1" applyAlignment="1" applyProtection="1">
      <alignment horizontal="left" vertical="center" wrapText="1"/>
      <protection hidden="1"/>
    </xf>
    <xf numFmtId="0" fontId="9" fillId="0" borderId="10" xfId="27" applyFont="1" applyBorder="1" applyAlignment="1" applyProtection="1">
      <alignment horizontal="left" vertical="center" wrapText="1"/>
      <protection hidden="1"/>
    </xf>
    <xf numFmtId="0" fontId="54" fillId="2" borderId="29" xfId="27" applyFont="1" applyFill="1" applyBorder="1" applyAlignment="1" applyProtection="1">
      <alignment horizontal="left" vertical="center" wrapText="1"/>
      <protection locked="0"/>
    </xf>
    <xf numFmtId="0" fontId="7" fillId="0" borderId="49" xfId="27" applyFont="1" applyBorder="1" applyAlignment="1" applyProtection="1">
      <alignment horizontal="left" vertical="top"/>
      <protection hidden="1"/>
    </xf>
    <xf numFmtId="0" fontId="4" fillId="8" borderId="9" xfId="27" applyFont="1" applyFill="1" applyBorder="1" applyAlignment="1" applyProtection="1">
      <alignment horizontal="left" vertical="top" wrapText="1"/>
      <protection locked="0" hidden="1"/>
    </xf>
    <xf numFmtId="0" fontId="4" fillId="8" borderId="3" xfId="27" applyFont="1" applyFill="1" applyBorder="1" applyAlignment="1" applyProtection="1">
      <alignment horizontal="left" vertical="top" wrapText="1"/>
      <protection locked="0" hidden="1"/>
    </xf>
    <xf numFmtId="0" fontId="4" fillId="8" borderId="10" xfId="27" applyFont="1" applyFill="1" applyBorder="1" applyAlignment="1" applyProtection="1">
      <alignment horizontal="left" vertical="top" wrapText="1"/>
      <protection locked="0" hidden="1"/>
    </xf>
    <xf numFmtId="0" fontId="4" fillId="0" borderId="3" xfId="27" applyFont="1" applyBorder="1" applyAlignment="1" applyProtection="1">
      <alignment horizontal="left" vertical="top" wrapText="1"/>
      <protection hidden="1"/>
    </xf>
    <xf numFmtId="0" fontId="4" fillId="0" borderId="9" xfId="27" applyFont="1" applyBorder="1" applyAlignment="1" applyProtection="1">
      <alignment horizontal="left" vertical="top" wrapText="1"/>
      <protection hidden="1"/>
    </xf>
    <xf numFmtId="0" fontId="4" fillId="0" borderId="10" xfId="27" applyFont="1" applyBorder="1" applyAlignment="1" applyProtection="1">
      <alignment horizontal="left" vertical="top" wrapText="1"/>
      <protection hidden="1"/>
    </xf>
    <xf numFmtId="0" fontId="4" fillId="2" borderId="3" xfId="27" applyFont="1" applyFill="1" applyBorder="1" applyAlignment="1" applyProtection="1">
      <alignment horizontal="center" vertical="top" wrapText="1"/>
      <protection locked="0"/>
    </xf>
    <xf numFmtId="0" fontId="4" fillId="2" borderId="10" xfId="27" applyFont="1" applyFill="1" applyBorder="1" applyAlignment="1" applyProtection="1">
      <alignment horizontal="center" vertical="top" wrapText="1"/>
      <protection locked="0"/>
    </xf>
    <xf numFmtId="0" fontId="4" fillId="2" borderId="9" xfId="27" applyFont="1" applyFill="1" applyBorder="1" applyAlignment="1" applyProtection="1">
      <alignment horizontal="center" vertical="top" wrapText="1"/>
    </xf>
    <xf numFmtId="0" fontId="4" fillId="2" borderId="10" xfId="27" applyFont="1" applyFill="1" applyBorder="1" applyAlignment="1" applyProtection="1">
      <alignment horizontal="center" vertical="top" wrapText="1"/>
    </xf>
    <xf numFmtId="0" fontId="4" fillId="0" borderId="0" xfId="27" applyFont="1" applyAlignment="1" applyProtection="1">
      <alignment horizontal="left"/>
      <protection hidden="1"/>
    </xf>
    <xf numFmtId="0" fontId="54" fillId="0" borderId="0" xfId="27" applyFont="1" applyAlignment="1" applyProtection="1">
      <alignment horizontal="left" vertical="top"/>
      <protection hidden="1"/>
    </xf>
    <xf numFmtId="0" fontId="54" fillId="0" borderId="15" xfId="27" applyFont="1" applyBorder="1" applyAlignment="1" applyProtection="1">
      <alignment horizontal="left" vertical="top" wrapText="1"/>
      <protection hidden="1"/>
    </xf>
    <xf numFmtId="0" fontId="69" fillId="0" borderId="9" xfId="27" applyFont="1" applyFill="1" applyBorder="1" applyAlignment="1" applyProtection="1">
      <alignment horizontal="left" vertical="top" wrapText="1"/>
      <protection hidden="1"/>
    </xf>
    <xf numFmtId="0" fontId="69" fillId="0" borderId="3" xfId="27" applyFont="1" applyFill="1" applyBorder="1" applyAlignment="1" applyProtection="1">
      <alignment horizontal="left" vertical="top" wrapText="1"/>
      <protection hidden="1"/>
    </xf>
    <xf numFmtId="0" fontId="69" fillId="0" borderId="10" xfId="27" applyFont="1" applyFill="1" applyBorder="1" applyAlignment="1" applyProtection="1">
      <alignment horizontal="left" vertical="top" wrapText="1"/>
      <protection hidden="1"/>
    </xf>
    <xf numFmtId="0" fontId="4" fillId="2" borderId="14" xfId="27" applyFont="1" applyFill="1" applyBorder="1" applyAlignment="1" applyProtection="1">
      <alignment horizontal="left" vertical="top" wrapText="1"/>
      <protection hidden="1"/>
    </xf>
    <xf numFmtId="0" fontId="4" fillId="2" borderId="12" xfId="27" applyFont="1" applyFill="1" applyBorder="1" applyAlignment="1" applyProtection="1">
      <alignment horizontal="left" vertical="top" wrapText="1"/>
      <protection hidden="1"/>
    </xf>
    <xf numFmtId="0" fontId="4" fillId="2" borderId="13" xfId="27" applyFont="1" applyFill="1" applyBorder="1" applyAlignment="1" applyProtection="1">
      <alignment horizontal="left" vertical="top" wrapText="1"/>
      <protection hidden="1"/>
    </xf>
    <xf numFmtId="0" fontId="4" fillId="2" borderId="11" xfId="27" applyFont="1" applyFill="1" applyBorder="1" applyAlignment="1" applyProtection="1">
      <alignment horizontal="left" vertical="top" wrapText="1"/>
      <protection hidden="1"/>
    </xf>
    <xf numFmtId="0" fontId="4" fillId="2" borderId="6" xfId="27" applyFont="1" applyFill="1" applyBorder="1" applyAlignment="1" applyProtection="1">
      <alignment vertical="center" wrapText="1"/>
      <protection locked="0"/>
    </xf>
    <xf numFmtId="0" fontId="4" fillId="0" borderId="13" xfId="27" applyFont="1" applyBorder="1" applyAlignment="1" applyProtection="1">
      <alignment horizontal="left" vertical="top" wrapText="1"/>
      <protection hidden="1"/>
    </xf>
    <xf numFmtId="0" fontId="4" fillId="0" borderId="0" xfId="27" applyFont="1" applyBorder="1" applyAlignment="1" applyProtection="1">
      <alignment horizontal="left" vertical="top" wrapText="1"/>
      <protection hidden="1"/>
    </xf>
    <xf numFmtId="0" fontId="4" fillId="0" borderId="11" xfId="27" applyFont="1" applyBorder="1" applyAlignment="1" applyProtection="1">
      <alignment horizontal="left" vertical="top" wrapText="1"/>
      <protection hidden="1"/>
    </xf>
    <xf numFmtId="0" fontId="4" fillId="0" borderId="9" xfId="27" applyFont="1" applyBorder="1" applyAlignment="1" applyProtection="1">
      <alignment horizontal="center" vertical="top"/>
      <protection hidden="1"/>
    </xf>
    <xf numFmtId="0" fontId="4" fillId="0" borderId="3" xfId="27" applyFont="1" applyBorder="1" applyAlignment="1" applyProtection="1">
      <alignment horizontal="center" vertical="top"/>
      <protection hidden="1"/>
    </xf>
    <xf numFmtId="0" fontId="4" fillId="0" borderId="10" xfId="27" applyFont="1" applyBorder="1" applyAlignment="1" applyProtection="1">
      <alignment horizontal="center" vertical="top"/>
      <protection hidden="1"/>
    </xf>
    <xf numFmtId="0" fontId="7" fillId="2" borderId="13" xfId="27" applyFont="1" applyFill="1" applyBorder="1" applyAlignment="1" applyProtection="1">
      <alignment horizontal="left" vertical="center" wrapText="1"/>
      <protection hidden="1"/>
    </xf>
    <xf numFmtId="0" fontId="7" fillId="2" borderId="11" xfId="27" applyFont="1" applyFill="1" applyBorder="1" applyAlignment="1" applyProtection="1">
      <alignment horizontal="left" vertical="center" wrapText="1"/>
      <protection hidden="1"/>
    </xf>
    <xf numFmtId="172" fontId="7" fillId="0" borderId="0" xfId="27" applyNumberFormat="1" applyFont="1" applyAlignment="1" applyProtection="1">
      <alignment horizontal="left" vertical="center"/>
      <protection hidden="1"/>
    </xf>
    <xf numFmtId="0" fontId="7" fillId="0" borderId="0" xfId="27" applyFont="1" applyAlignment="1" applyProtection="1">
      <alignment horizontal="left" vertical="center"/>
      <protection hidden="1"/>
    </xf>
    <xf numFmtId="0" fontId="4" fillId="0" borderId="15" xfId="27" applyFont="1" applyBorder="1" applyAlignment="1" applyProtection="1">
      <alignment horizontal="left" vertical="top" wrapText="1"/>
      <protection hidden="1"/>
    </xf>
    <xf numFmtId="0" fontId="4" fillId="0" borderId="34" xfId="27" applyFont="1" applyBorder="1" applyAlignment="1" applyProtection="1">
      <alignment horizontal="left" vertical="top" wrapText="1"/>
      <protection hidden="1"/>
    </xf>
    <xf numFmtId="0" fontId="4" fillId="8" borderId="6" xfId="27" applyFont="1" applyFill="1" applyBorder="1" applyAlignment="1" applyProtection="1">
      <alignment horizontal="left" vertical="top" wrapText="1"/>
      <protection locked="0" hidden="1"/>
    </xf>
    <xf numFmtId="0" fontId="4" fillId="8" borderId="6" xfId="27" applyFont="1" applyFill="1" applyBorder="1" applyAlignment="1" applyProtection="1">
      <alignment horizontal="center" vertical="top" wrapText="1"/>
      <protection locked="0" hidden="1"/>
    </xf>
    <xf numFmtId="0" fontId="9" fillId="0" borderId="6" xfId="27" applyFont="1" applyBorder="1" applyAlignment="1" applyProtection="1">
      <alignment horizontal="center" vertical="center" wrapText="1"/>
      <protection hidden="1"/>
    </xf>
    <xf numFmtId="0" fontId="54" fillId="0" borderId="9" xfId="27" applyFont="1" applyBorder="1" applyAlignment="1" applyProtection="1">
      <alignment horizontal="left" vertical="top" wrapText="1"/>
      <protection hidden="1"/>
    </xf>
    <xf numFmtId="0" fontId="54" fillId="0" borderId="3" xfId="27" applyFont="1" applyBorder="1" applyAlignment="1" applyProtection="1">
      <alignment horizontal="left" vertical="top" wrapText="1"/>
      <protection hidden="1"/>
    </xf>
    <xf numFmtId="0" fontId="54" fillId="0" borderId="10" xfId="27" applyFont="1" applyBorder="1" applyAlignment="1" applyProtection="1">
      <alignment horizontal="left" vertical="top" wrapText="1"/>
      <protection hidden="1"/>
    </xf>
    <xf numFmtId="0" fontId="4" fillId="0" borderId="0" xfId="27" applyFont="1" applyBorder="1" applyAlignment="1" applyProtection="1">
      <alignment horizontal="left" vertical="top"/>
      <protection hidden="1"/>
    </xf>
    <xf numFmtId="0" fontId="7" fillId="0" borderId="0" xfId="27" applyFont="1" applyBorder="1" applyAlignment="1" applyProtection="1">
      <alignment horizontal="center" vertical="top" wrapText="1"/>
      <protection hidden="1"/>
    </xf>
    <xf numFmtId="0" fontId="4" fillId="0" borderId="0" xfId="27" applyFont="1" applyBorder="1" applyAlignment="1" applyProtection="1">
      <alignment horizontal="center" vertical="top"/>
      <protection hidden="1"/>
    </xf>
    <xf numFmtId="0" fontId="7" fillId="0" borderId="9" xfId="27" applyFont="1" applyBorder="1" applyAlignment="1" applyProtection="1">
      <alignment horizontal="left" vertical="top"/>
      <protection hidden="1"/>
    </xf>
    <xf numFmtId="0" fontId="7" fillId="0" borderId="3" xfId="27" applyFont="1" applyBorder="1" applyAlignment="1" applyProtection="1">
      <alignment horizontal="left" vertical="top"/>
      <protection hidden="1"/>
    </xf>
    <xf numFmtId="0" fontId="7" fillId="0" borderId="10" xfId="27" applyFont="1" applyBorder="1" applyAlignment="1" applyProtection="1">
      <alignment horizontal="left" vertical="top"/>
      <protection hidden="1"/>
    </xf>
    <xf numFmtId="0" fontId="4" fillId="0" borderId="0" xfId="27" applyFont="1" applyAlignment="1" applyProtection="1">
      <alignment horizontal="left" vertical="top" wrapText="1"/>
      <protection hidden="1"/>
    </xf>
    <xf numFmtId="0" fontId="54" fillId="0" borderId="0" xfId="27" applyFont="1" applyFill="1" applyAlignment="1" applyProtection="1">
      <alignment horizontal="justify" vertical="top" wrapText="1"/>
      <protection hidden="1"/>
    </xf>
    <xf numFmtId="0" fontId="54" fillId="0" borderId="0" xfId="27" applyFont="1" applyAlignment="1" applyProtection="1">
      <alignment horizontal="justify" vertical="top" wrapText="1"/>
      <protection hidden="1"/>
    </xf>
    <xf numFmtId="0" fontId="54" fillId="2" borderId="55" xfId="27" applyFont="1" applyFill="1" applyBorder="1" applyAlignment="1" applyProtection="1">
      <alignment horizontal="left" vertical="center" wrapText="1"/>
      <protection locked="0"/>
    </xf>
    <xf numFmtId="0" fontId="54" fillId="2" borderId="5" xfId="27" applyFont="1" applyFill="1" applyBorder="1" applyAlignment="1" applyProtection="1">
      <alignment horizontal="left" vertical="center" wrapText="1"/>
      <protection locked="0"/>
    </xf>
    <xf numFmtId="0" fontId="54" fillId="2" borderId="44" xfId="27" applyFont="1" applyFill="1" applyBorder="1" applyAlignment="1" applyProtection="1">
      <alignment horizontal="left" vertical="center" wrapText="1"/>
      <protection locked="0"/>
    </xf>
    <xf numFmtId="0" fontId="7" fillId="0" borderId="0" xfId="27" applyFont="1" applyAlignment="1" applyProtection="1">
      <alignment vertical="top" wrapText="1"/>
      <protection hidden="1"/>
    </xf>
    <xf numFmtId="0" fontId="54" fillId="0" borderId="0" xfId="27" applyFont="1" applyAlignment="1" applyProtection="1">
      <alignment horizontal="justify" vertical="top"/>
      <protection hidden="1"/>
    </xf>
    <xf numFmtId="0" fontId="4" fillId="0" borderId="6" xfId="27" applyFont="1" applyBorder="1" applyAlignment="1" applyProtection="1">
      <alignment horizontal="justify" vertical="center" wrapText="1"/>
      <protection hidden="1"/>
    </xf>
    <xf numFmtId="0" fontId="4" fillId="2" borderId="6" xfId="27" applyFont="1" applyFill="1" applyBorder="1" applyAlignment="1" applyProtection="1">
      <alignment horizontal="left" vertical="center" wrapText="1"/>
      <protection locked="0"/>
    </xf>
    <xf numFmtId="0" fontId="4" fillId="0" borderId="17" xfId="27" applyFont="1" applyBorder="1" applyAlignment="1" applyProtection="1">
      <alignment horizontal="left" vertical="center" wrapText="1"/>
      <protection hidden="1"/>
    </xf>
    <xf numFmtId="0" fontId="4" fillId="0" borderId="52" xfId="27" applyFont="1" applyFill="1" applyBorder="1" applyAlignment="1" applyProtection="1">
      <alignment horizontal="left" vertical="center" wrapText="1"/>
      <protection hidden="1"/>
    </xf>
    <xf numFmtId="0" fontId="4" fillId="0" borderId="53" xfId="27" applyFont="1" applyFill="1" applyBorder="1" applyAlignment="1" applyProtection="1">
      <alignment horizontal="left" vertical="center" wrapText="1"/>
      <protection hidden="1"/>
    </xf>
    <xf numFmtId="0" fontId="4" fillId="0" borderId="51" xfId="27" applyFont="1" applyBorder="1" applyAlignment="1" applyProtection="1">
      <alignment horizontal="justify" vertical="top" wrapText="1"/>
      <protection hidden="1"/>
    </xf>
    <xf numFmtId="0" fontId="4" fillId="8" borderId="41" xfId="27" applyFont="1" applyFill="1" applyBorder="1" applyAlignment="1" applyProtection="1">
      <alignment horizontal="left" vertical="center" wrapText="1"/>
      <protection locked="0"/>
    </xf>
    <xf numFmtId="0" fontId="4" fillId="2" borderId="42" xfId="27" applyFont="1" applyFill="1" applyBorder="1" applyAlignment="1" applyProtection="1">
      <alignment horizontal="left" vertical="center" wrapText="1"/>
      <protection locked="0"/>
    </xf>
    <xf numFmtId="0" fontId="54" fillId="0" borderId="15" xfId="27" applyFont="1" applyFill="1" applyBorder="1" applyAlignment="1" applyProtection="1">
      <alignment horizontal="left" vertical="top" wrapText="1"/>
      <protection hidden="1"/>
    </xf>
    <xf numFmtId="0" fontId="54" fillId="0" borderId="0" xfId="27" applyFont="1" applyFill="1" applyBorder="1" applyAlignment="1" applyProtection="1">
      <alignment horizontal="left" vertical="top" wrapText="1"/>
      <protection hidden="1"/>
    </xf>
    <xf numFmtId="0" fontId="54" fillId="0" borderId="11" xfId="27" applyFont="1" applyFill="1" applyBorder="1" applyAlignment="1" applyProtection="1">
      <alignment horizontal="left" vertical="top" wrapText="1"/>
      <protection hidden="1"/>
    </xf>
    <xf numFmtId="0" fontId="7" fillId="0" borderId="6" xfId="27" applyFont="1" applyBorder="1" applyAlignment="1" applyProtection="1">
      <alignment horizontal="left" vertical="center" wrapText="1"/>
      <protection hidden="1"/>
    </xf>
    <xf numFmtId="0" fontId="4" fillId="0" borderId="35" xfId="27" applyFont="1" applyFill="1" applyBorder="1" applyAlignment="1" applyProtection="1">
      <alignment horizontal="center" vertical="center" wrapText="1"/>
      <protection hidden="1"/>
    </xf>
    <xf numFmtId="0" fontId="4" fillId="0" borderId="36" xfId="27" applyFont="1" applyFill="1" applyBorder="1" applyAlignment="1" applyProtection="1">
      <alignment horizontal="center" vertical="center" wrapText="1"/>
      <protection hidden="1"/>
    </xf>
    <xf numFmtId="0" fontId="7" fillId="0" borderId="9" xfId="27" applyFont="1" applyBorder="1" applyAlignment="1" applyProtection="1">
      <alignment horizontal="left" vertical="center" wrapText="1"/>
      <protection hidden="1"/>
    </xf>
    <xf numFmtId="0" fontId="7" fillId="0" borderId="10" xfId="27" applyFont="1" applyBorder="1" applyAlignment="1" applyProtection="1">
      <alignment horizontal="left" vertical="center" wrapText="1"/>
      <protection hidden="1"/>
    </xf>
    <xf numFmtId="0" fontId="7" fillId="0" borderId="24" xfId="27" applyFont="1" applyFill="1" applyBorder="1" applyAlignment="1" applyProtection="1">
      <alignment horizontal="center" vertical="center" wrapText="1"/>
      <protection hidden="1"/>
    </xf>
    <xf numFmtId="0" fontId="7" fillId="0" borderId="25" xfId="27" applyFont="1" applyFill="1" applyBorder="1" applyAlignment="1" applyProtection="1">
      <alignment horizontal="center" vertical="center" wrapText="1"/>
      <protection hidden="1"/>
    </xf>
    <xf numFmtId="0" fontId="4" fillId="0" borderId="22" xfId="27" applyFont="1" applyBorder="1" applyAlignment="1" applyProtection="1">
      <alignment horizontal="left" vertical="center" wrapText="1"/>
      <protection hidden="1"/>
    </xf>
    <xf numFmtId="0" fontId="4" fillId="0" borderId="23" xfId="27" applyFont="1" applyBorder="1" applyAlignment="1" applyProtection="1">
      <alignment horizontal="left" vertical="center" wrapText="1"/>
      <protection hidden="1"/>
    </xf>
    <xf numFmtId="0" fontId="4" fillId="0" borderId="34" xfId="27" applyFont="1" applyBorder="1" applyAlignment="1" applyProtection="1">
      <alignment horizontal="left" vertical="center" wrapText="1"/>
      <protection hidden="1"/>
    </xf>
    <xf numFmtId="0" fontId="4" fillId="0" borderId="8" xfId="27" applyFont="1" applyBorder="1" applyAlignment="1" applyProtection="1">
      <alignment horizontal="left" vertical="center" wrapText="1"/>
      <protection hidden="1"/>
    </xf>
    <xf numFmtId="0" fontId="4" fillId="0" borderId="39" xfId="27" applyFont="1" applyFill="1" applyBorder="1" applyAlignment="1" applyProtection="1">
      <alignment horizontal="left" vertical="center" wrapText="1"/>
      <protection hidden="1"/>
    </xf>
    <xf numFmtId="0" fontId="4" fillId="0" borderId="40" xfId="27" applyFont="1" applyFill="1" applyBorder="1" applyAlignment="1" applyProtection="1">
      <alignment horizontal="left" vertical="center" wrapText="1"/>
      <protection hidden="1"/>
    </xf>
    <xf numFmtId="0" fontId="4" fillId="0" borderId="15" xfId="27" applyFont="1" applyBorder="1" applyAlignment="1" applyProtection="1">
      <alignment horizontal="left" vertical="center" wrapText="1"/>
      <protection hidden="1"/>
    </xf>
    <xf numFmtId="0" fontId="4" fillId="0" borderId="54" xfId="27" applyFont="1" applyFill="1" applyBorder="1" applyAlignment="1" applyProtection="1">
      <alignment horizontal="left" vertical="center" wrapText="1"/>
      <protection hidden="1"/>
    </xf>
    <xf numFmtId="0" fontId="4" fillId="0" borderId="32" xfId="27" applyFont="1" applyBorder="1" applyAlignment="1" applyProtection="1">
      <alignment horizontal="justify" vertical="top" wrapText="1"/>
      <protection hidden="1"/>
    </xf>
    <xf numFmtId="0" fontId="4" fillId="0" borderId="47" xfId="27" applyFont="1" applyBorder="1" applyAlignment="1" applyProtection="1">
      <alignment horizontal="justify" vertical="top" wrapText="1"/>
      <protection hidden="1"/>
    </xf>
    <xf numFmtId="0" fontId="4" fillId="2" borderId="32" xfId="27" applyFont="1" applyFill="1" applyBorder="1" applyAlignment="1" applyProtection="1">
      <alignment horizontal="left" vertical="center" wrapText="1"/>
      <protection locked="0"/>
    </xf>
    <xf numFmtId="0" fontId="4" fillId="2" borderId="47" xfId="27" applyFont="1" applyFill="1" applyBorder="1" applyAlignment="1" applyProtection="1">
      <alignment horizontal="left" vertical="center" wrapText="1"/>
      <protection locked="0"/>
    </xf>
    <xf numFmtId="0" fontId="54" fillId="0" borderId="3" xfId="27" applyFont="1" applyFill="1" applyBorder="1" applyAlignment="1" applyProtection="1">
      <alignment horizontal="left" vertical="top" wrapText="1"/>
      <protection hidden="1"/>
    </xf>
    <xf numFmtId="0" fontId="54" fillId="0" borderId="10" xfId="27" applyFont="1" applyFill="1" applyBorder="1" applyAlignment="1" applyProtection="1">
      <alignment horizontal="left" vertical="top" wrapText="1"/>
      <protection hidden="1"/>
    </xf>
    <xf numFmtId="0" fontId="7" fillId="0" borderId="3" xfId="27" applyFont="1" applyBorder="1" applyAlignment="1" applyProtection="1">
      <alignment horizontal="left" vertical="center" wrapText="1"/>
      <protection hidden="1"/>
    </xf>
    <xf numFmtId="0" fontId="7" fillId="0" borderId="21" xfId="27" applyFont="1" applyBorder="1" applyAlignment="1" applyProtection="1">
      <alignment horizontal="center" vertical="center" wrapText="1"/>
      <protection hidden="1"/>
    </xf>
    <xf numFmtId="0" fontId="7" fillId="0" borderId="18" xfId="27" applyFont="1" applyBorder="1" applyAlignment="1" applyProtection="1">
      <alignment horizontal="center" vertical="center" wrapText="1"/>
      <protection hidden="1"/>
    </xf>
    <xf numFmtId="0" fontId="7" fillId="0" borderId="33" xfId="27" applyFont="1" applyBorder="1" applyAlignment="1" applyProtection="1">
      <alignment horizontal="center" vertical="center" wrapText="1"/>
      <protection hidden="1"/>
    </xf>
    <xf numFmtId="0" fontId="7" fillId="0" borderId="48" xfId="27" applyFont="1" applyBorder="1" applyAlignment="1" applyProtection="1">
      <alignment horizontal="center" vertical="center" wrapText="1"/>
      <protection hidden="1"/>
    </xf>
    <xf numFmtId="0" fontId="7" fillId="0" borderId="34" xfId="27" applyFont="1" applyBorder="1" applyAlignment="1" applyProtection="1">
      <alignment horizontal="center" vertical="center" wrapText="1"/>
      <protection hidden="1"/>
    </xf>
    <xf numFmtId="0" fontId="7" fillId="0" borderId="50" xfId="27" applyFont="1" applyBorder="1" applyAlignment="1" applyProtection="1">
      <alignment horizontal="center" vertical="center" wrapText="1"/>
      <protection hidden="1"/>
    </xf>
    <xf numFmtId="0" fontId="4" fillId="0" borderId="32" xfId="27" applyFont="1" applyFill="1" applyBorder="1" applyAlignment="1" applyProtection="1">
      <alignment horizontal="left" vertical="center" wrapText="1"/>
      <protection hidden="1"/>
    </xf>
    <xf numFmtId="0" fontId="4" fillId="0" borderId="47" xfId="27" applyFont="1" applyFill="1" applyBorder="1" applyAlignment="1" applyProtection="1">
      <alignment horizontal="left" vertical="center" wrapText="1"/>
      <protection hidden="1"/>
    </xf>
    <xf numFmtId="0" fontId="4" fillId="2" borderId="21" xfId="27" applyFont="1" applyFill="1" applyBorder="1" applyAlignment="1" applyProtection="1">
      <alignment horizontal="left" vertical="center" wrapText="1"/>
      <protection locked="0"/>
    </xf>
    <xf numFmtId="0" fontId="4" fillId="2" borderId="18" xfId="27" applyFont="1" applyFill="1" applyBorder="1" applyAlignment="1" applyProtection="1">
      <alignment horizontal="left" vertical="center" wrapText="1"/>
      <protection locked="0"/>
    </xf>
    <xf numFmtId="0" fontId="4" fillId="0" borderId="10" xfId="27" applyFont="1" applyBorder="1" applyAlignment="1" applyProtection="1">
      <alignment horizontal="justify" vertical="center" wrapText="1"/>
      <protection hidden="1"/>
    </xf>
    <xf numFmtId="0" fontId="7" fillId="0" borderId="9" xfId="27" applyFont="1" applyFill="1" applyBorder="1" applyAlignment="1" applyProtection="1">
      <alignment horizontal="left" vertical="center" wrapText="1"/>
      <protection hidden="1"/>
    </xf>
    <xf numFmtId="0" fontId="7" fillId="0" borderId="3" xfId="27" applyFont="1" applyFill="1" applyBorder="1" applyAlignment="1" applyProtection="1">
      <alignment horizontal="left" vertical="center" wrapText="1"/>
      <protection hidden="1"/>
    </xf>
    <xf numFmtId="0" fontId="7" fillId="0" borderId="10" xfId="27" applyFont="1" applyFill="1" applyBorder="1" applyAlignment="1" applyProtection="1">
      <alignment horizontal="left" vertical="center" wrapText="1"/>
      <protection hidden="1"/>
    </xf>
    <xf numFmtId="0" fontId="4" fillId="0" borderId="11" xfId="27" applyFont="1" applyBorder="1" applyAlignment="1" applyProtection="1">
      <alignment horizontal="left" vertical="center" wrapText="1"/>
      <protection hidden="1"/>
    </xf>
    <xf numFmtId="0" fontId="54" fillId="0" borderId="9" xfId="27" applyFont="1" applyFill="1" applyBorder="1" applyAlignment="1" applyProtection="1">
      <alignment horizontal="left" vertical="top" wrapText="1"/>
      <protection hidden="1"/>
    </xf>
    <xf numFmtId="0" fontId="7" fillId="0" borderId="4" xfId="27" applyFont="1" applyBorder="1" applyAlignment="1" applyProtection="1">
      <alignment horizontal="left" vertical="center" wrapText="1"/>
      <protection hidden="1"/>
    </xf>
    <xf numFmtId="0" fontId="7" fillId="0" borderId="15" xfId="27" applyFont="1" applyBorder="1" applyAlignment="1" applyProtection="1">
      <alignment horizontal="center" vertical="center" wrapText="1"/>
      <protection hidden="1"/>
    </xf>
    <xf numFmtId="0" fontId="7" fillId="0" borderId="49" xfId="27" applyFont="1" applyBorder="1" applyAlignment="1" applyProtection="1">
      <alignment horizontal="center" vertical="center" wrapText="1"/>
      <protection hidden="1"/>
    </xf>
    <xf numFmtId="0" fontId="7" fillId="0" borderId="22" xfId="27" applyFont="1" applyBorder="1" applyAlignment="1" applyProtection="1">
      <alignment horizontal="center" vertical="center" wrapText="1"/>
      <protection hidden="1"/>
    </xf>
    <xf numFmtId="0" fontId="7" fillId="0" borderId="23" xfId="27" applyFont="1" applyBorder="1" applyAlignment="1" applyProtection="1">
      <alignment horizontal="center" vertical="center" wrapText="1"/>
      <protection hidden="1"/>
    </xf>
    <xf numFmtId="0" fontId="4" fillId="2" borderId="9" xfId="27" applyFont="1" applyFill="1" applyBorder="1" applyAlignment="1" applyProtection="1">
      <alignment horizontal="right" vertical="center" wrapText="1"/>
      <protection locked="0"/>
    </xf>
    <xf numFmtId="0" fontId="4" fillId="2" borderId="3" xfId="27" applyFont="1" applyFill="1" applyBorder="1" applyAlignment="1" applyProtection="1">
      <alignment horizontal="right" vertical="center" wrapText="1"/>
      <protection locked="0"/>
    </xf>
    <xf numFmtId="0" fontId="4" fillId="2" borderId="10" xfId="27" applyFont="1" applyFill="1" applyBorder="1" applyAlignment="1" applyProtection="1">
      <alignment horizontal="right" vertical="center" wrapText="1"/>
      <protection locked="0"/>
    </xf>
    <xf numFmtId="0" fontId="4" fillId="2" borderId="22" xfId="27" applyFont="1" applyFill="1" applyBorder="1" applyAlignment="1" applyProtection="1">
      <alignment horizontal="center" vertical="center" wrapText="1"/>
      <protection locked="0"/>
    </xf>
    <xf numFmtId="0" fontId="4" fillId="2" borderId="23" xfId="27" applyFont="1" applyFill="1" applyBorder="1" applyAlignment="1" applyProtection="1">
      <alignment horizontal="center" vertical="center" wrapText="1"/>
      <protection locked="0"/>
    </xf>
    <xf numFmtId="0" fontId="72" fillId="0" borderId="0" xfId="27" applyFont="1" applyAlignment="1" applyProtection="1">
      <alignment horizontal="left" vertical="top" wrapText="1"/>
      <protection hidden="1"/>
    </xf>
    <xf numFmtId="0" fontId="73" fillId="0" borderId="0" xfId="27" applyFont="1" applyAlignment="1" applyProtection="1">
      <alignment horizontal="left" vertical="top" wrapText="1"/>
      <protection hidden="1"/>
    </xf>
    <xf numFmtId="0" fontId="62" fillId="0" borderId="0" xfId="27" applyFont="1" applyAlignment="1" applyProtection="1">
      <alignment horizontal="justify" vertical="top" wrapText="1"/>
      <protection hidden="1"/>
    </xf>
    <xf numFmtId="0" fontId="54" fillId="0" borderId="0" xfId="27" applyFont="1" applyAlignment="1" applyProtection="1">
      <alignment horizontal="left" vertical="top" wrapText="1"/>
      <protection hidden="1"/>
    </xf>
    <xf numFmtId="0" fontId="7" fillId="0" borderId="4" xfId="27" applyFont="1" applyBorder="1" applyAlignment="1" applyProtection="1">
      <alignment horizontal="left" vertical="top" wrapText="1"/>
      <protection hidden="1"/>
    </xf>
    <xf numFmtId="0" fontId="54" fillId="0" borderId="0" xfId="27" applyFont="1" applyAlignment="1" applyProtection="1">
      <alignment horizontal="justify" vertical="center"/>
      <protection hidden="1"/>
    </xf>
    <xf numFmtId="0" fontId="62" fillId="0" borderId="0" xfId="27" applyFont="1" applyFill="1" applyAlignment="1" applyProtection="1">
      <alignment horizontal="justify" vertical="top" wrapText="1"/>
      <protection hidden="1"/>
    </xf>
    <xf numFmtId="0" fontId="62" fillId="0" borderId="0" xfId="27" applyFont="1" applyFill="1" applyAlignment="1" applyProtection="1">
      <alignment horizontal="justify" vertical="top"/>
      <protection hidden="1"/>
    </xf>
    <xf numFmtId="0" fontId="7" fillId="0" borderId="0" xfId="27" applyFont="1" applyAlignment="1" applyProtection="1">
      <alignment vertical="top"/>
      <protection hidden="1"/>
    </xf>
    <xf numFmtId="0" fontId="4" fillId="0" borderId="13" xfId="0" applyFont="1" applyBorder="1" applyAlignment="1">
      <alignment horizontal="left" vertical="top" wrapText="1"/>
    </xf>
    <xf numFmtId="0" fontId="4" fillId="0" borderId="0" xfId="0" applyFont="1" applyBorder="1" applyAlignment="1">
      <alignment horizontal="left" vertical="top" wrapText="1"/>
    </xf>
    <xf numFmtId="0" fontId="4" fillId="0" borderId="11"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2" xfId="0" applyFont="1" applyBorder="1" applyAlignment="1">
      <alignment horizontal="left" vertical="top" wrapText="1"/>
    </xf>
    <xf numFmtId="0" fontId="4" fillId="0" borderId="6" xfId="0" applyFont="1" applyBorder="1" applyAlignment="1">
      <alignment horizontal="left" vertical="top" wrapText="1"/>
    </xf>
    <xf numFmtId="0" fontId="69" fillId="0" borderId="0" xfId="27" applyFont="1" applyAlignment="1" applyProtection="1">
      <alignment horizontal="justify" vertical="top" wrapText="1"/>
      <protection hidden="1"/>
    </xf>
    <xf numFmtId="0" fontId="70" fillId="0" borderId="0" xfId="27" applyFont="1" applyFill="1" applyAlignment="1" applyProtection="1">
      <alignment horizontal="justify" vertical="top" wrapText="1"/>
      <protection hidden="1"/>
    </xf>
    <xf numFmtId="0" fontId="4" fillId="0" borderId="9" xfId="0" applyFont="1" applyBorder="1" applyAlignment="1">
      <alignment horizontal="left" vertical="top" wrapText="1"/>
    </xf>
    <xf numFmtId="0" fontId="4" fillId="0" borderId="3" xfId="0" applyFont="1" applyBorder="1" applyAlignment="1">
      <alignment horizontal="left" vertical="top" wrapText="1"/>
    </xf>
    <xf numFmtId="0" fontId="4" fillId="0" borderId="10" xfId="0" applyFont="1" applyBorder="1" applyAlignment="1">
      <alignment horizontal="left" vertical="top" wrapText="1"/>
    </xf>
    <xf numFmtId="0" fontId="4" fillId="0" borderId="6" xfId="0" applyFont="1" applyBorder="1" applyAlignment="1">
      <alignment horizontal="right" vertical="top" wrapText="1"/>
    </xf>
    <xf numFmtId="0" fontId="62" fillId="0" borderId="9" xfId="27" applyFont="1" applyBorder="1" applyAlignment="1" applyProtection="1">
      <alignment horizontal="left" vertical="top" wrapText="1"/>
      <protection hidden="1"/>
    </xf>
    <xf numFmtId="0" fontId="62" fillId="0" borderId="3" xfId="27" applyFont="1" applyBorder="1" applyAlignment="1" applyProtection="1">
      <alignment horizontal="left" vertical="top" wrapText="1"/>
      <protection hidden="1"/>
    </xf>
    <xf numFmtId="0" fontId="62" fillId="0" borderId="10" xfId="27" applyFont="1" applyBorder="1" applyAlignment="1" applyProtection="1">
      <alignment horizontal="left" vertical="top" wrapText="1"/>
      <protection hidden="1"/>
    </xf>
    <xf numFmtId="0" fontId="71" fillId="0" borderId="9" xfId="27" applyFont="1" applyBorder="1" applyAlignment="1" applyProtection="1">
      <alignment horizontal="left" vertical="top" wrapText="1"/>
      <protection hidden="1"/>
    </xf>
    <xf numFmtId="0" fontId="71" fillId="0" borderId="3" xfId="27" applyFont="1" applyBorder="1" applyAlignment="1" applyProtection="1">
      <alignment horizontal="left" vertical="top" wrapText="1"/>
      <protection hidden="1"/>
    </xf>
    <xf numFmtId="0" fontId="71" fillId="0" borderId="10" xfId="27" applyFont="1" applyBorder="1" applyAlignment="1" applyProtection="1">
      <alignment horizontal="left" vertical="top" wrapText="1"/>
      <protection hidden="1"/>
    </xf>
    <xf numFmtId="0" fontId="4" fillId="0" borderId="9" xfId="27" applyFont="1" applyFill="1" applyBorder="1" applyAlignment="1" applyProtection="1">
      <alignment horizontal="center"/>
      <protection hidden="1"/>
    </xf>
    <xf numFmtId="0" fontId="4" fillId="0" borderId="3" xfId="27" applyFont="1" applyFill="1" applyBorder="1" applyAlignment="1" applyProtection="1">
      <alignment horizontal="center"/>
      <protection hidden="1"/>
    </xf>
    <xf numFmtId="0" fontId="4" fillId="0" borderId="10" xfId="27" applyFont="1" applyFill="1" applyBorder="1" applyAlignment="1" applyProtection="1">
      <alignment horizontal="center"/>
      <protection hidden="1"/>
    </xf>
    <xf numFmtId="0" fontId="4" fillId="0" borderId="6" xfId="27" applyFont="1" applyFill="1" applyBorder="1" applyAlignment="1" applyProtection="1">
      <alignment horizontal="left" vertical="top" wrapText="1"/>
      <protection hidden="1"/>
    </xf>
    <xf numFmtId="0" fontId="4" fillId="0" borderId="9" xfId="27" applyFont="1" applyFill="1" applyBorder="1" applyAlignment="1" applyProtection="1">
      <alignment horizontal="center" vertical="center" wrapText="1"/>
      <protection hidden="1"/>
    </xf>
    <xf numFmtId="0" fontId="4" fillId="0" borderId="3" xfId="27" applyFont="1" applyFill="1" applyBorder="1" applyAlignment="1" applyProtection="1">
      <alignment horizontal="center" vertical="center" wrapText="1"/>
      <protection hidden="1"/>
    </xf>
    <xf numFmtId="0" fontId="4" fillId="0" borderId="10" xfId="27" applyFont="1" applyFill="1" applyBorder="1" applyAlignment="1" applyProtection="1">
      <alignment horizontal="center" vertical="center" wrapText="1"/>
      <protection hidden="1"/>
    </xf>
    <xf numFmtId="0" fontId="4" fillId="0" borderId="9" xfId="27" applyFont="1" applyFill="1" applyBorder="1" applyAlignment="1" applyProtection="1">
      <alignment horizontal="center" vertical="top" wrapText="1"/>
    </xf>
    <xf numFmtId="0" fontId="4" fillId="0" borderId="3" xfId="27" applyFont="1" applyFill="1" applyBorder="1" applyAlignment="1" applyProtection="1">
      <alignment horizontal="center" vertical="top" wrapText="1"/>
    </xf>
    <xf numFmtId="0" fontId="4" fillId="0" borderId="10" xfId="27" applyFont="1" applyFill="1" applyBorder="1" applyAlignment="1" applyProtection="1">
      <alignment horizontal="center" vertical="top" wrapText="1"/>
    </xf>
    <xf numFmtId="0" fontId="4" fillId="0" borderId="6" xfId="27" applyFont="1" applyBorder="1" applyAlignment="1" applyProtection="1">
      <alignment horizontal="left" vertical="top" indent="5"/>
      <protection hidden="1"/>
    </xf>
    <xf numFmtId="0" fontId="4" fillId="0" borderId="8" xfId="27" applyFont="1" applyBorder="1" applyAlignment="1" applyProtection="1">
      <alignment horizontal="center" vertical="top"/>
      <protection hidden="1"/>
    </xf>
    <xf numFmtId="0" fontId="4" fillId="0" borderId="17" xfId="27" applyFont="1" applyBorder="1" applyAlignment="1" applyProtection="1">
      <alignment horizontal="center" vertical="top"/>
      <protection hidden="1"/>
    </xf>
    <xf numFmtId="0" fontId="4" fillId="0" borderId="16" xfId="27" applyFont="1" applyBorder="1" applyAlignment="1" applyProtection="1">
      <alignment horizontal="center" vertical="top"/>
      <protection hidden="1"/>
    </xf>
    <xf numFmtId="0" fontId="4" fillId="8" borderId="30" xfId="27" applyFont="1" applyFill="1" applyBorder="1" applyAlignment="1" applyProtection="1">
      <alignment horizontal="left" vertical="center" wrapText="1"/>
      <protection locked="0"/>
    </xf>
    <xf numFmtId="0" fontId="7" fillId="0" borderId="0" xfId="27" applyFont="1" applyAlignment="1" applyProtection="1">
      <alignment vertical="center" wrapText="1"/>
      <protection hidden="1"/>
    </xf>
    <xf numFmtId="0" fontId="69" fillId="0" borderId="6" xfId="27" applyFont="1" applyFill="1" applyBorder="1" applyAlignment="1" applyProtection="1">
      <alignment horizontal="justify" vertical="top" wrapText="1"/>
      <protection hidden="1"/>
    </xf>
    <xf numFmtId="0" fontId="4" fillId="0" borderId="9" xfId="27" applyFont="1" applyBorder="1" applyAlignment="1" applyProtection="1">
      <alignment horizontal="center"/>
      <protection hidden="1"/>
    </xf>
    <xf numFmtId="0" fontId="4" fillId="0" borderId="3" xfId="27" applyFont="1" applyBorder="1" applyAlignment="1" applyProtection="1">
      <alignment horizontal="center"/>
      <protection hidden="1"/>
    </xf>
    <xf numFmtId="0" fontId="4" fillId="0" borderId="10" xfId="27" applyFont="1" applyBorder="1" applyAlignment="1" applyProtection="1">
      <alignment horizontal="center"/>
      <protection hidden="1"/>
    </xf>
    <xf numFmtId="0" fontId="71" fillId="0" borderId="9" xfId="27" applyFont="1" applyBorder="1" applyAlignment="1" applyProtection="1">
      <alignment horizontal="left" vertical="center" wrapText="1"/>
      <protection hidden="1"/>
    </xf>
    <xf numFmtId="0" fontId="71" fillId="0" borderId="3" xfId="27" applyFont="1" applyBorder="1" applyAlignment="1" applyProtection="1">
      <alignment horizontal="left" vertical="center" wrapText="1"/>
      <protection hidden="1"/>
    </xf>
    <xf numFmtId="0" fontId="71" fillId="0" borderId="10" xfId="27" applyFont="1" applyBorder="1" applyAlignment="1" applyProtection="1">
      <alignment horizontal="left" vertical="center" wrapText="1"/>
      <protection hidden="1"/>
    </xf>
    <xf numFmtId="0" fontId="7" fillId="0" borderId="6" xfId="27" applyFont="1" applyBorder="1" applyAlignment="1" applyProtection="1">
      <alignment horizontal="justify" vertical="top" wrapText="1"/>
      <protection hidden="1"/>
    </xf>
    <xf numFmtId="0" fontId="7" fillId="0" borderId="6" xfId="27" applyFont="1" applyBorder="1" applyAlignment="1" applyProtection="1">
      <alignment vertical="center" wrapText="1"/>
      <protection hidden="1"/>
    </xf>
    <xf numFmtId="0" fontId="7" fillId="0" borderId="6" xfId="27" applyFont="1" applyFill="1" applyBorder="1" applyAlignment="1" applyProtection="1">
      <alignment horizontal="center" vertical="center" wrapText="1"/>
      <protection hidden="1"/>
    </xf>
    <xf numFmtId="0" fontId="4" fillId="0" borderId="6" xfId="27" applyFont="1" applyFill="1" applyBorder="1" applyAlignment="1" applyProtection="1">
      <alignment vertical="center" wrapText="1"/>
      <protection hidden="1"/>
    </xf>
    <xf numFmtId="0" fontId="62" fillId="0" borderId="6" xfId="27" applyFont="1" applyFill="1" applyBorder="1" applyAlignment="1" applyProtection="1">
      <alignment horizontal="center" vertical="center" wrapText="1"/>
      <protection hidden="1"/>
    </xf>
    <xf numFmtId="0" fontId="4" fillId="0" borderId="6" xfId="27" applyFont="1" applyBorder="1" applyAlignment="1" applyProtection="1">
      <alignment horizontal="left" vertical="center" wrapText="1"/>
      <protection hidden="1"/>
    </xf>
    <xf numFmtId="0" fontId="4" fillId="8" borderId="44" xfId="27" applyFont="1" applyFill="1" applyBorder="1" applyAlignment="1" applyProtection="1">
      <alignment horizontal="left" vertical="center" wrapText="1"/>
      <protection locked="0"/>
    </xf>
    <xf numFmtId="0" fontId="4" fillId="8" borderId="29" xfId="27" applyFont="1" applyFill="1" applyBorder="1" applyAlignment="1" applyProtection="1">
      <alignment horizontal="left" vertical="center" wrapText="1"/>
      <protection locked="0"/>
    </xf>
    <xf numFmtId="0" fontId="4" fillId="0" borderId="0" xfId="27" applyFont="1" applyAlignment="1" applyProtection="1">
      <alignment vertical="top"/>
      <protection hidden="1"/>
    </xf>
    <xf numFmtId="0" fontId="4" fillId="0" borderId="6" xfId="27" applyFont="1" applyFill="1" applyBorder="1" applyAlignment="1" applyProtection="1">
      <alignment horizontal="left" vertical="center" wrapText="1"/>
      <protection hidden="1"/>
    </xf>
    <xf numFmtId="0" fontId="7" fillId="9" borderId="9" xfId="27" applyFont="1" applyFill="1" applyBorder="1" applyAlignment="1" applyProtection="1">
      <alignment horizontal="left" vertical="center" wrapText="1"/>
      <protection hidden="1"/>
    </xf>
    <xf numFmtId="0" fontId="7" fillId="9" borderId="10" xfId="27" applyFont="1" applyFill="1" applyBorder="1" applyAlignment="1" applyProtection="1">
      <alignment horizontal="left" vertical="center" wrapText="1"/>
      <protection hidden="1"/>
    </xf>
    <xf numFmtId="0" fontId="4" fillId="0" borderId="8" xfId="27" applyFont="1" applyBorder="1" applyAlignment="1" applyProtection="1">
      <alignment horizontal="center" vertical="center"/>
      <protection hidden="1"/>
    </xf>
    <xf numFmtId="0" fontId="4" fillId="0" borderId="17" xfId="27" applyFont="1" applyBorder="1" applyAlignment="1" applyProtection="1">
      <alignment horizontal="center" vertical="center"/>
      <protection hidden="1"/>
    </xf>
    <xf numFmtId="0" fontId="4" fillId="0" borderId="16" xfId="27" applyFont="1" applyBorder="1" applyAlignment="1" applyProtection="1">
      <alignment horizontal="center" vertical="center"/>
      <protection hidden="1"/>
    </xf>
    <xf numFmtId="0" fontId="4" fillId="0" borderId="33" xfId="27" applyFont="1" applyBorder="1" applyAlignment="1" applyProtection="1">
      <alignment horizontal="left" vertical="center" wrapText="1"/>
      <protection hidden="1"/>
    </xf>
    <xf numFmtId="0" fontId="4" fillId="0" borderId="13" xfId="27" applyFont="1" applyBorder="1" applyAlignment="1" applyProtection="1">
      <alignment horizontal="left" vertical="center" wrapText="1"/>
      <protection hidden="1"/>
    </xf>
    <xf numFmtId="0" fontId="4" fillId="0" borderId="14" xfId="27" applyFont="1" applyBorder="1" applyAlignment="1" applyProtection="1">
      <alignment horizontal="left" vertical="center" wrapText="1"/>
      <protection hidden="1"/>
    </xf>
    <xf numFmtId="0" fontId="4" fillId="0" borderId="12" xfId="27" applyFont="1" applyBorder="1" applyAlignment="1" applyProtection="1">
      <alignment horizontal="left" vertical="center" wrapText="1"/>
      <protection hidden="1"/>
    </xf>
    <xf numFmtId="0" fontId="4" fillId="8" borderId="45" xfId="27" applyFont="1" applyFill="1" applyBorder="1" applyAlignment="1" applyProtection="1">
      <alignment horizontal="left" vertical="center" wrapText="1"/>
      <protection locked="0"/>
    </xf>
    <xf numFmtId="0" fontId="4" fillId="8" borderId="46" xfId="27" applyFont="1" applyFill="1" applyBorder="1" applyAlignment="1" applyProtection="1">
      <alignment horizontal="left" vertical="center" wrapText="1"/>
      <protection locked="0"/>
    </xf>
    <xf numFmtId="0" fontId="7" fillId="0" borderId="0" xfId="27" applyFont="1" applyAlignment="1" applyProtection="1">
      <alignment horizontal="center" vertical="center"/>
      <protection hidden="1"/>
    </xf>
    <xf numFmtId="0" fontId="7" fillId="0" borderId="0" xfId="27" applyFont="1" applyAlignment="1" applyProtection="1">
      <alignment horizontal="left" vertical="top" wrapText="1"/>
      <protection hidden="1"/>
    </xf>
    <xf numFmtId="0" fontId="7" fillId="0" borderId="0" xfId="27" applyFont="1" applyAlignment="1" applyProtection="1">
      <alignment horizontal="left" vertical="center" wrapText="1"/>
      <protection hidden="1"/>
    </xf>
    <xf numFmtId="0" fontId="4" fillId="0" borderId="0" xfId="27" applyFont="1" applyAlignment="1" applyProtection="1">
      <alignment horizontal="left" vertical="center" wrapText="1"/>
      <protection hidden="1"/>
    </xf>
    <xf numFmtId="0" fontId="4" fillId="0" borderId="0" xfId="27" applyFont="1" applyFill="1" applyAlignment="1" applyProtection="1">
      <alignment horizontal="justify" vertical="top" wrapText="1"/>
      <protection hidden="1"/>
    </xf>
    <xf numFmtId="0" fontId="74" fillId="0" borderId="0" xfId="27" applyFont="1" applyAlignment="1" applyProtection="1">
      <alignment horizontal="center" vertical="top" wrapText="1"/>
      <protection hidden="1"/>
    </xf>
    <xf numFmtId="0" fontId="74" fillId="0" borderId="11" xfId="27" applyFont="1" applyBorder="1" applyAlignment="1" applyProtection="1">
      <alignment horizontal="center" vertical="top" wrapText="1"/>
      <protection hidden="1"/>
    </xf>
    <xf numFmtId="0" fontId="7" fillId="0" borderId="8" xfId="27" applyFont="1" applyBorder="1" applyAlignment="1" applyProtection="1">
      <alignment horizontal="center" vertical="center" wrapText="1"/>
      <protection hidden="1"/>
    </xf>
    <xf numFmtId="0" fontId="7" fillId="0" borderId="16" xfId="27" applyFont="1" applyBorder="1" applyAlignment="1" applyProtection="1">
      <alignment horizontal="center" vertical="center" wrapText="1"/>
      <protection hidden="1"/>
    </xf>
    <xf numFmtId="0" fontId="7" fillId="0" borderId="14" xfId="27" applyFont="1" applyBorder="1" applyAlignment="1" applyProtection="1">
      <alignment horizontal="center" vertical="center" wrapText="1"/>
      <protection hidden="1"/>
    </xf>
    <xf numFmtId="0" fontId="7" fillId="0" borderId="4" xfId="27" applyFont="1" applyBorder="1" applyAlignment="1" applyProtection="1">
      <alignment horizontal="center" vertical="center" wrapText="1"/>
      <protection hidden="1"/>
    </xf>
    <xf numFmtId="0" fontId="7" fillId="0" borderId="12" xfId="27" applyFont="1" applyBorder="1" applyAlignment="1" applyProtection="1">
      <alignment horizontal="center" vertical="center" wrapText="1"/>
      <protection hidden="1"/>
    </xf>
    <xf numFmtId="0" fontId="4" fillId="0" borderId="0" xfId="27" applyFont="1" applyFill="1" applyAlignment="1" applyProtection="1">
      <alignment vertical="top" wrapText="1"/>
      <protection hidden="1"/>
    </xf>
    <xf numFmtId="0" fontId="4" fillId="0" borderId="0" xfId="27" applyFont="1" applyFill="1" applyAlignment="1" applyProtection="1">
      <alignment vertical="top"/>
      <protection hidden="1"/>
    </xf>
    <xf numFmtId="0" fontId="4" fillId="0" borderId="0" xfId="0" applyFont="1" applyBorder="1" applyAlignment="1" applyProtection="1">
      <alignment horizontal="justify" vertical="center" wrapText="1"/>
      <protection hidden="1"/>
    </xf>
    <xf numFmtId="0" fontId="8" fillId="0" borderId="0" xfId="38"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5" fillId="0" borderId="33" xfId="27" applyFont="1" applyBorder="1" applyAlignment="1" applyProtection="1">
      <alignment horizontal="left" vertical="top" wrapText="1"/>
      <protection hidden="1"/>
    </xf>
    <xf numFmtId="0" fontId="65" fillId="0" borderId="15" xfId="27" applyFont="1" applyBorder="1" applyAlignment="1" applyProtection="1">
      <alignment horizontal="left" vertical="top" wrapText="1"/>
      <protection hidden="1"/>
    </xf>
    <xf numFmtId="0" fontId="65" fillId="0" borderId="34" xfId="27" applyFont="1" applyBorder="1" applyAlignment="1" applyProtection="1">
      <alignment horizontal="left" vertical="top" wrapText="1"/>
      <protection hidden="1"/>
    </xf>
    <xf numFmtId="0" fontId="65" fillId="0" borderId="13" xfId="27" applyFont="1" applyBorder="1" applyAlignment="1" applyProtection="1">
      <alignment horizontal="left" vertical="top" wrapText="1"/>
      <protection hidden="1"/>
    </xf>
    <xf numFmtId="0" fontId="65" fillId="0" borderId="0" xfId="27" applyFont="1" applyBorder="1" applyAlignment="1" applyProtection="1">
      <alignment horizontal="left" vertical="top" wrapText="1"/>
      <protection hidden="1"/>
    </xf>
    <xf numFmtId="0" fontId="65" fillId="0" borderId="11" xfId="27" applyFont="1" applyBorder="1" applyAlignment="1" applyProtection="1">
      <alignment horizontal="left" vertical="top" wrapText="1"/>
      <protection hidden="1"/>
    </xf>
    <xf numFmtId="0" fontId="65" fillId="0" borderId="0" xfId="27" applyFont="1" applyAlignment="1" applyProtection="1">
      <alignment horizontal="justify" vertical="center"/>
      <protection hidden="1"/>
    </xf>
    <xf numFmtId="0" fontId="66" fillId="0" borderId="8" xfId="27" applyFont="1" applyBorder="1" applyAlignment="1" applyProtection="1">
      <alignment horizontal="center" vertical="center" wrapText="1"/>
      <protection hidden="1"/>
    </xf>
    <xf numFmtId="0" fontId="66" fillId="0" borderId="16" xfId="27" applyFont="1" applyBorder="1" applyAlignment="1" applyProtection="1">
      <alignment horizontal="center" vertical="center" wrapText="1"/>
      <protection hidden="1"/>
    </xf>
    <xf numFmtId="0" fontId="66" fillId="0" borderId="9" xfId="27" applyFont="1" applyBorder="1" applyAlignment="1" applyProtection="1">
      <alignment horizontal="center" vertical="center" wrapText="1"/>
      <protection hidden="1"/>
    </xf>
    <xf numFmtId="0" fontId="66" fillId="0" borderId="10" xfId="27" applyFont="1" applyBorder="1" applyAlignment="1" applyProtection="1">
      <alignment horizontal="center" vertical="center" wrapText="1"/>
      <protection hidden="1"/>
    </xf>
    <xf numFmtId="0" fontId="4" fillId="0" borderId="13" xfId="27" applyFont="1" applyBorder="1" applyAlignment="1" applyProtection="1">
      <alignment horizontal="justify" vertical="center"/>
      <protection hidden="1"/>
    </xf>
    <xf numFmtId="0" fontId="4" fillId="0" borderId="0" xfId="27" applyFont="1" applyBorder="1" applyAlignment="1" applyProtection="1">
      <alignment horizontal="justify" vertical="center"/>
      <protection hidden="1"/>
    </xf>
    <xf numFmtId="0" fontId="4" fillId="0" borderId="11" xfId="27" applyFont="1" applyBorder="1" applyAlignment="1" applyProtection="1">
      <alignment horizontal="justify" vertical="center"/>
      <protection hidden="1"/>
    </xf>
    <xf numFmtId="0" fontId="9" fillId="0" borderId="56" xfId="0" applyFont="1" applyBorder="1" applyAlignment="1">
      <alignment horizontal="left" vertical="top" wrapText="1" indent="2"/>
    </xf>
    <xf numFmtId="0" fontId="9" fillId="0" borderId="57" xfId="0" applyFont="1" applyBorder="1" applyAlignment="1">
      <alignment horizontal="left" vertical="top" wrapText="1" indent="2"/>
    </xf>
    <xf numFmtId="0" fontId="9" fillId="0" borderId="58" xfId="0" applyFont="1" applyBorder="1" applyAlignment="1">
      <alignment horizontal="justify" vertical="top" wrapText="1"/>
    </xf>
    <xf numFmtId="0" fontId="9" fillId="0" borderId="43" xfId="0" applyFont="1" applyBorder="1" applyAlignment="1">
      <alignment horizontal="justify" vertical="top" wrapText="1"/>
    </xf>
    <xf numFmtId="0" fontId="7" fillId="0" borderId="59" xfId="27" applyFont="1" applyBorder="1" applyAlignment="1" applyProtection="1">
      <alignment horizontal="center" vertical="center" wrapText="1"/>
      <protection hidden="1"/>
    </xf>
    <xf numFmtId="0" fontId="7" fillId="0" borderId="10" xfId="27"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65" fillId="2" borderId="21" xfId="27" applyFont="1" applyFill="1" applyBorder="1" applyAlignment="1" applyProtection="1">
      <alignment horizontal="center" vertical="top" wrapText="1"/>
      <protection locked="0" hidden="1"/>
    </xf>
    <xf numFmtId="0" fontId="65" fillId="2" borderId="18" xfId="27" applyFont="1" applyFill="1" applyBorder="1" applyAlignment="1" applyProtection="1">
      <alignment horizontal="center" vertical="top" wrapText="1"/>
      <protection locked="0" hidden="1"/>
    </xf>
    <xf numFmtId="0" fontId="7" fillId="0" borderId="13" xfId="27" applyFont="1" applyFill="1" applyBorder="1" applyAlignment="1" applyProtection="1">
      <alignment horizontal="center" vertical="center"/>
      <protection hidden="1"/>
    </xf>
    <xf numFmtId="0" fontId="7" fillId="0" borderId="0" xfId="27" applyFont="1" applyFill="1" applyBorder="1" applyAlignment="1" applyProtection="1">
      <alignment horizontal="center" vertical="center"/>
      <protection hidden="1"/>
    </xf>
    <xf numFmtId="0" fontId="7" fillId="0" borderId="11" xfId="27" applyFont="1" applyFill="1" applyBorder="1" applyAlignment="1" applyProtection="1">
      <alignment horizontal="center" vertical="center"/>
      <protection hidden="1"/>
    </xf>
    <xf numFmtId="0" fontId="4" fillId="0" borderId="13" xfId="27" applyFont="1" applyBorder="1" applyAlignment="1" applyProtection="1">
      <alignment horizontal="justify" vertical="center" wrapText="1"/>
      <protection hidden="1"/>
    </xf>
    <xf numFmtId="0" fontId="66" fillId="0" borderId="33" xfId="27" applyFont="1" applyBorder="1" applyAlignment="1" applyProtection="1">
      <alignment horizontal="center" vertical="center" wrapText="1"/>
      <protection hidden="1"/>
    </xf>
    <xf numFmtId="0" fontId="66" fillId="0" borderId="34" xfId="27" applyFont="1" applyBorder="1" applyAlignment="1" applyProtection="1">
      <alignment horizontal="center" vertical="center" wrapText="1"/>
      <protection hidden="1"/>
    </xf>
    <xf numFmtId="0" fontId="66" fillId="0" borderId="14" xfId="27" applyFont="1" applyBorder="1" applyAlignment="1" applyProtection="1">
      <alignment horizontal="center" vertical="center" wrapText="1"/>
      <protection hidden="1"/>
    </xf>
    <xf numFmtId="0" fontId="66" fillId="0" borderId="12" xfId="27"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 fillId="2" borderId="9"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7" fillId="0" borderId="6" xfId="0" applyFont="1" applyBorder="1" applyAlignment="1" applyProtection="1">
      <alignment horizontal="left" vertical="center" wrapText="1"/>
      <protection hidden="1"/>
    </xf>
    <xf numFmtId="0" fontId="4" fillId="0" borderId="7"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9" fillId="0" borderId="0" xfId="0" applyFont="1" applyAlignment="1">
      <alignment horizontal="justify" vertical="center" wrapText="1"/>
    </xf>
    <xf numFmtId="0" fontId="8" fillId="4"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2" borderId="6" xfId="0" applyFont="1" applyFill="1" applyBorder="1" applyAlignment="1" applyProtection="1">
      <alignment horizontal="left" vertical="top" wrapText="1"/>
      <protection locked="0"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8" fillId="2" borderId="8" xfId="0" applyFont="1" applyFill="1" applyBorder="1" applyAlignment="1" applyProtection="1">
      <alignment horizontal="left" vertical="top"/>
      <protection locked="0"/>
    </xf>
    <xf numFmtId="0" fontId="8" fillId="2" borderId="16" xfId="0" applyFont="1" applyFill="1" applyBorder="1" applyAlignment="1" applyProtection="1">
      <alignment horizontal="left" vertical="top"/>
      <protection locked="0"/>
    </xf>
    <xf numFmtId="0" fontId="83" fillId="0" borderId="3" xfId="0" applyFont="1" applyBorder="1" applyAlignment="1">
      <alignment horizontal="left" vertical="top" wrapText="1"/>
    </xf>
    <xf numFmtId="0" fontId="83" fillId="0" borderId="10" xfId="0" applyFont="1" applyBorder="1" applyAlignment="1">
      <alignment horizontal="left" vertical="top" wrapText="1"/>
    </xf>
    <xf numFmtId="0" fontId="5" fillId="0" borderId="9" xfId="27" applyFont="1" applyBorder="1" applyAlignment="1" applyProtection="1">
      <alignment horizontal="left" vertical="center" wrapText="1"/>
      <protection hidden="1"/>
    </xf>
    <xf numFmtId="0" fontId="5" fillId="0" borderId="3" xfId="27" applyFont="1" applyBorder="1" applyAlignment="1" applyProtection="1">
      <alignment horizontal="left" vertical="center" wrapText="1"/>
      <protection hidden="1"/>
    </xf>
    <xf numFmtId="0" fontId="5" fillId="0" borderId="10" xfId="27" applyFont="1" applyBorder="1" applyAlignment="1" applyProtection="1">
      <alignment horizontal="left" vertical="center" wrapText="1"/>
      <protection hidden="1"/>
    </xf>
    <xf numFmtId="0" fontId="8" fillId="9" borderId="9" xfId="0" applyFont="1" applyFill="1" applyBorder="1" applyAlignment="1">
      <alignment horizontal="left" vertical="center" wrapText="1" indent="1"/>
    </xf>
    <xf numFmtId="0" fontId="8" fillId="9" borderId="10" xfId="0" applyFont="1" applyFill="1" applyBorder="1" applyAlignment="1">
      <alignment horizontal="left" vertical="center" wrapText="1" indent="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9" fillId="5" borderId="9" xfId="0" applyFont="1" applyFill="1" applyBorder="1" applyAlignment="1" applyProtection="1">
      <alignment horizontal="left" vertical="center" wrapText="1"/>
      <protection hidden="1"/>
    </xf>
    <xf numFmtId="0" fontId="9" fillId="5" borderId="3" xfId="0" applyFont="1" applyFill="1" applyBorder="1" applyAlignment="1" applyProtection="1">
      <alignment horizontal="left" vertical="center" wrapText="1"/>
      <protection hidden="1"/>
    </xf>
    <xf numFmtId="0" fontId="9" fillId="5"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8" fillId="2" borderId="8" xfId="0" applyFont="1" applyFill="1" applyBorder="1" applyAlignment="1" applyProtection="1">
      <alignment horizontal="center" vertical="center" wrapText="1"/>
      <protection locked="0"/>
    </xf>
    <xf numFmtId="0" fontId="8" fillId="2" borderId="16" xfId="0" applyFont="1" applyFill="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7" fillId="7" borderId="9" xfId="0" applyFont="1" applyFill="1" applyBorder="1" applyAlignment="1" applyProtection="1">
      <alignment horizontal="left" vertical="center" wrapText="1"/>
      <protection hidden="1"/>
    </xf>
    <xf numFmtId="0" fontId="7" fillId="7" borderId="3" xfId="0" applyFont="1" applyFill="1" applyBorder="1" applyAlignment="1" applyProtection="1">
      <alignment horizontal="left" vertical="center" wrapText="1"/>
      <protection hidden="1"/>
    </xf>
    <xf numFmtId="0" fontId="7" fillId="7" borderId="10" xfId="0" applyFont="1" applyFill="1" applyBorder="1" applyAlignment="1" applyProtection="1">
      <alignment horizontal="left" vertical="center" wrapText="1"/>
      <protection hidden="1"/>
    </xf>
    <xf numFmtId="0" fontId="5" fillId="0" borderId="6" xfId="27" applyFont="1" applyBorder="1" applyAlignment="1" applyProtection="1">
      <alignment horizontal="left" vertical="center" wrapText="1"/>
      <protection hidden="1"/>
    </xf>
    <xf numFmtId="0" fontId="84" fillId="0" borderId="9" xfId="27" applyFont="1" applyBorder="1" applyAlignment="1" applyProtection="1">
      <alignment horizontal="left" vertical="center" wrapText="1"/>
      <protection hidden="1"/>
    </xf>
    <xf numFmtId="0" fontId="84" fillId="0" borderId="3" xfId="27" applyFont="1" applyBorder="1" applyAlignment="1" applyProtection="1">
      <alignment horizontal="left" vertical="center" wrapText="1"/>
      <protection hidden="1"/>
    </xf>
    <xf numFmtId="0" fontId="84" fillId="0" borderId="10" xfId="27" applyFont="1" applyBorder="1" applyAlignment="1" applyProtection="1">
      <alignment horizontal="left" vertical="center" wrapText="1"/>
      <protection hidden="1"/>
    </xf>
    <xf numFmtId="0" fontId="29" fillId="0" borderId="9" xfId="27" applyFont="1" applyBorder="1" applyAlignment="1" applyProtection="1">
      <alignment horizontal="left" vertical="center"/>
      <protection hidden="1"/>
    </xf>
    <xf numFmtId="0" fontId="29" fillId="0" borderId="3" xfId="27" applyFont="1" applyBorder="1" applyAlignment="1" applyProtection="1">
      <alignment horizontal="left" vertical="center"/>
      <protection hidden="1"/>
    </xf>
    <xf numFmtId="0" fontId="29" fillId="0" borderId="10" xfId="27" applyFont="1" applyBorder="1" applyAlignment="1" applyProtection="1">
      <alignment horizontal="left" vertical="center"/>
      <protection hidden="1"/>
    </xf>
    <xf numFmtId="0" fontId="8" fillId="0" borderId="0" xfId="0" applyFont="1" applyAlignment="1" applyProtection="1">
      <alignment horizontal="center" vertical="center"/>
      <protection hidden="1"/>
    </xf>
    <xf numFmtId="0" fontId="85" fillId="0" borderId="21" xfId="23" applyFont="1" applyBorder="1" applyAlignment="1" applyProtection="1">
      <alignment horizontal="center" vertical="center"/>
      <protection hidden="1"/>
    </xf>
    <xf numFmtId="0" fontId="85" fillId="0" borderId="54" xfId="23" applyFont="1" applyBorder="1" applyAlignment="1" applyProtection="1">
      <alignment horizontal="center" vertical="center"/>
      <protection hidden="1"/>
    </xf>
    <xf numFmtId="0" fontId="85" fillId="0" borderId="18" xfId="23" applyFont="1" applyBorder="1" applyAlignment="1" applyProtection="1">
      <alignment horizontal="center" vertical="center"/>
      <protection hidden="1"/>
    </xf>
    <xf numFmtId="0" fontId="4" fillId="0" borderId="5" xfId="23" applyFont="1" applyBorder="1" applyAlignment="1" applyProtection="1">
      <alignment horizontal="justify" vertical="top" wrapText="1"/>
      <protection hidden="1"/>
    </xf>
    <xf numFmtId="0" fontId="4" fillId="0" borderId="23" xfId="23" applyFont="1" applyBorder="1" applyAlignment="1" applyProtection="1">
      <alignment horizontal="justify" vertical="top" wrapText="1"/>
      <protection hidden="1"/>
    </xf>
    <xf numFmtId="0" fontId="4" fillId="0" borderId="51" xfId="23" applyFont="1" applyBorder="1" applyAlignment="1" applyProtection="1">
      <alignment horizontal="justify" vertical="top" wrapText="1"/>
      <protection hidden="1"/>
    </xf>
    <xf numFmtId="0" fontId="4" fillId="0" borderId="47" xfId="23" applyFont="1" applyBorder="1" applyAlignment="1" applyProtection="1">
      <alignment horizontal="justify" vertical="top" wrapText="1"/>
      <protection hidden="1"/>
    </xf>
    <xf numFmtId="0" fontId="3" fillId="5"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protection hidden="1"/>
    </xf>
    <xf numFmtId="0" fontId="4" fillId="0" borderId="0" xfId="0" applyFont="1" applyBorder="1" applyAlignment="1" applyProtection="1">
      <alignment horizontal="left" vertical="top" wrapText="1"/>
      <protection hidden="1"/>
    </xf>
    <xf numFmtId="0" fontId="7" fillId="0" borderId="0" xfId="0" applyFont="1" applyBorder="1" applyAlignment="1" applyProtection="1">
      <alignment horizontal="justify" vertical="top" wrapText="1"/>
      <protection hidden="1"/>
    </xf>
    <xf numFmtId="0" fontId="54" fillId="0" borderId="0" xfId="0" applyFont="1" applyAlignment="1" applyProtection="1">
      <alignment horizontal="justify" vertical="top"/>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2" borderId="3" xfId="0" applyFont="1" applyFill="1" applyBorder="1" applyAlignment="1" applyProtection="1">
      <alignment horizontal="center" vertical="center" wrapText="1"/>
      <protection locked="0"/>
    </xf>
    <xf numFmtId="0" fontId="8" fillId="0" borderId="20"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38"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10" xfId="0" applyFont="1" applyFill="1" applyBorder="1" applyAlignment="1" applyProtection="1">
      <alignment horizontal="center" vertical="top" wrapText="1"/>
      <protection locked="0"/>
    </xf>
    <xf numFmtId="0" fontId="21" fillId="0" borderId="0" xfId="0" applyFont="1" applyAlignment="1" applyProtection="1">
      <alignment horizontal="justify" vertical="center" wrapText="1"/>
      <protection hidden="1"/>
    </xf>
    <xf numFmtId="0" fontId="8" fillId="0" borderId="0" xfId="0" applyFont="1" applyFill="1" applyBorder="1" applyAlignment="1" applyProtection="1">
      <alignment horizontal="left" vertical="top" wrapText="1"/>
    </xf>
    <xf numFmtId="0" fontId="7" fillId="0" borderId="6" xfId="0" applyFont="1" applyBorder="1" applyAlignment="1" applyProtection="1">
      <alignment horizontal="center" vertical="center" wrapText="1"/>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right" vertical="top" wrapText="1"/>
      <protection locked="0"/>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left"/>
      <protection hidden="1"/>
    </xf>
    <xf numFmtId="0" fontId="35" fillId="2" borderId="6"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21" fillId="0" borderId="0" xfId="0" applyFont="1" applyAlignment="1" applyProtection="1">
      <alignment horizontal="justify" vertical="top" wrapText="1"/>
      <protection hidden="1"/>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10" fillId="0" borderId="0" xfId="27" applyFont="1" applyAlignment="1" applyProtection="1">
      <alignment horizontal="center" vertical="justify" wrapText="1"/>
      <protection hidden="1"/>
    </xf>
    <xf numFmtId="0" fontId="9" fillId="0" borderId="0" xfId="27" applyFont="1" applyAlignment="1" applyProtection="1">
      <alignment horizontal="center" vertical="center"/>
      <protection hidden="1"/>
    </xf>
    <xf numFmtId="0" fontId="9" fillId="0" borderId="0" xfId="27" applyFont="1" applyAlignment="1" applyProtection="1">
      <alignment horizontal="justify" vertical="center" wrapText="1"/>
      <protection hidden="1"/>
    </xf>
    <xf numFmtId="0" fontId="8" fillId="0" borderId="0" xfId="27" applyFont="1" applyAlignment="1" applyProtection="1">
      <alignment horizontal="justify" vertical="top"/>
      <protection hidden="1"/>
    </xf>
    <xf numFmtId="0" fontId="21" fillId="0" borderId="0" xfId="27" applyFont="1" applyAlignment="1" applyProtection="1">
      <alignment horizontal="left" vertical="center" wrapText="1"/>
      <protection hidden="1"/>
    </xf>
    <xf numFmtId="0" fontId="10" fillId="0" borderId="0" xfId="27" applyFont="1" applyAlignment="1" applyProtection="1">
      <alignment horizontal="center" vertical="center" wrapText="1"/>
      <protection hidden="1"/>
    </xf>
    <xf numFmtId="0" fontId="8" fillId="0" borderId="0" xfId="27" applyFont="1" applyAlignment="1" applyProtection="1">
      <alignment horizontal="justify" vertical="center"/>
      <protection hidden="1"/>
    </xf>
    <xf numFmtId="0" fontId="8" fillId="2" borderId="6" xfId="27" applyFont="1" applyFill="1" applyBorder="1" applyAlignment="1" applyProtection="1">
      <alignment horizontal="left" vertical="top" wrapText="1"/>
      <protection hidden="1"/>
    </xf>
    <xf numFmtId="0" fontId="8" fillId="0" borderId="6" xfId="27" applyFont="1" applyBorder="1" applyAlignment="1" applyProtection="1">
      <alignment horizontal="center" vertical="center" wrapText="1"/>
      <protection hidden="1"/>
    </xf>
    <xf numFmtId="0" fontId="9" fillId="0" borderId="0" xfId="38"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86"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4" fillId="0" borderId="0" xfId="33" applyFont="1" applyFill="1" applyAlignment="1" applyProtection="1">
      <alignment horizontal="left" vertical="top"/>
      <protection hidden="1"/>
    </xf>
    <xf numFmtId="0" fontId="9" fillId="0" borderId="0" xfId="0" applyFont="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0" xfId="0" applyFont="1" applyFill="1" applyBorder="1" applyAlignment="1" applyProtection="1">
      <alignment horizontal="center" vertical="center" wrapText="1"/>
      <protection hidden="1"/>
    </xf>
    <xf numFmtId="0" fontId="9" fillId="9" borderId="0" xfId="0" applyFont="1" applyFill="1" applyBorder="1" applyAlignment="1" applyProtection="1">
      <alignment horizontal="justify" vertical="top" wrapText="1"/>
      <protection hidden="1"/>
    </xf>
    <xf numFmtId="0" fontId="8" fillId="9" borderId="0" xfId="0" applyFont="1" applyFill="1" applyBorder="1" applyAlignment="1" applyProtection="1">
      <alignment horizontal="justify" vertical="top" wrapText="1"/>
      <protection hidden="1"/>
    </xf>
    <xf numFmtId="0" fontId="8" fillId="9" borderId="0" xfId="0" applyFont="1" applyFill="1" applyBorder="1" applyAlignment="1" applyProtection="1">
      <alignment horizontal="left" vertical="top" wrapText="1"/>
      <protection hidden="1"/>
    </xf>
    <xf numFmtId="0" fontId="60"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2" borderId="0"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2"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left" vertical="center" wrapText="1" indent="2"/>
      <protection hidden="1"/>
    </xf>
    <xf numFmtId="0" fontId="8" fillId="2" borderId="6" xfId="0" applyFont="1" applyFill="1" applyBorder="1" applyAlignment="1" applyProtection="1">
      <alignment horizontal="left" vertical="center" wrapText="1"/>
      <protection locked="0"/>
    </xf>
    <xf numFmtId="0" fontId="4" fillId="0" borderId="0" xfId="33" applyFont="1" applyFill="1" applyAlignment="1" applyProtection="1">
      <alignment horizontal="left" vertical="top" wrapText="1"/>
      <protection hidden="1"/>
    </xf>
    <xf numFmtId="0" fontId="8" fillId="0" borderId="49"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9" fillId="0" borderId="0" xfId="0" applyFont="1" applyAlignment="1" applyProtection="1">
      <alignment horizontal="left" vertical="center"/>
      <protection hidden="1"/>
    </xf>
    <xf numFmtId="2" fontId="29" fillId="0" borderId="0" xfId="36" applyNumberFormat="1" applyFont="1" applyFill="1" applyBorder="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24" xr:uid="{00000000-0005-0000-0000-000018000000}"/>
    <cellStyle name="Normal 2 3" xfId="25" xr:uid="{00000000-0005-0000-0000-000019000000}"/>
    <cellStyle name="Normal 2_20 Price Schedule VOL III Rev-2" xfId="26" xr:uid="{00000000-0005-0000-0000-00001A000000}"/>
    <cellStyle name="Normal 3" xfId="27" xr:uid="{00000000-0005-0000-0000-00001B000000}"/>
    <cellStyle name="Normal 3 2" xfId="28" xr:uid="{00000000-0005-0000-0000-00001C000000}"/>
    <cellStyle name="Normal 3 3" xfId="29" xr:uid="{00000000-0005-0000-0000-00001D000000}"/>
    <cellStyle name="Normal 3_First Envelope - R2" xfId="30" xr:uid="{00000000-0005-0000-0000-00001E000000}"/>
    <cellStyle name="Normal 4" xfId="31" xr:uid="{00000000-0005-0000-0000-00001F000000}"/>
    <cellStyle name="Normal 5" xfId="32" xr:uid="{00000000-0005-0000-0000-000020000000}"/>
    <cellStyle name="Normal_Annexures TW 04 2" xfId="33" xr:uid="{00000000-0005-0000-0000-000021000000}"/>
    <cellStyle name="Normal_Attach 3(JV)" xfId="34" xr:uid="{00000000-0005-0000-0000-000022000000}"/>
    <cellStyle name="Normal_Attacments TW 04" xfId="35" xr:uid="{00000000-0005-0000-0000-000023000000}"/>
    <cellStyle name="Normal_Entertainment Form" xfId="36" xr:uid="{00000000-0005-0000-0000-000024000000}"/>
    <cellStyle name="Normal_Price_Schedules for Insulator Package Rev-01" xfId="37" xr:uid="{00000000-0005-0000-0000-000025000000}"/>
    <cellStyle name="Normal_PRICE-SCHE Bihar-Rev-2-corrections" xfId="38" xr:uid="{00000000-0005-0000-0000-000026000000}"/>
    <cellStyle name="Normal_Sheet1" xfId="39" xr:uid="{00000000-0005-0000-0000-000027000000}"/>
    <cellStyle name="Popis" xfId="40" xr:uid="{00000000-0005-0000-0000-000028000000}"/>
    <cellStyle name="Sledovaný hypertextový odkaz" xfId="41" xr:uid="{00000000-0005-0000-0000-000029000000}"/>
    <cellStyle name="Standard_BS14" xfId="42" xr:uid="{00000000-0005-0000-0000-00002A000000}"/>
  </cellStyles>
  <dxfs count="62">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strike/>
      </font>
    </dxf>
    <dxf>
      <font>
        <color indexed="9"/>
      </font>
      <fill>
        <patternFill patternType="none">
          <bgColor indexed="65"/>
        </patternFill>
      </fill>
    </dxf>
    <dxf>
      <fill>
        <patternFill patternType="none">
          <bgColor indexed="65"/>
        </patternFill>
      </fill>
    </dxf>
    <dxf>
      <fill>
        <patternFill patternType="none">
          <bgColor indexed="65"/>
        </patternFill>
      </fill>
    </dxf>
    <dxf>
      <font>
        <color theme="0"/>
        <name val="Cambria"/>
        <scheme val="none"/>
      </font>
      <fill>
        <patternFill patternType="solid">
          <bgColor theme="0"/>
        </patternFill>
      </fill>
    </dxf>
    <dxf>
      <font>
        <color theme="0"/>
        <name val="Cambria"/>
        <scheme val="none"/>
      </font>
      <fill>
        <patternFill patternType="none">
          <bgColor indexed="65"/>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theme="0"/>
        <name val="Cambria"/>
        <scheme val="none"/>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7"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65" name="Picture 1">
          <a:extLst>
            <a:ext uri="{FF2B5EF4-FFF2-40B4-BE49-F238E27FC236}">
              <a16:creationId xmlns:a16="http://schemas.microsoft.com/office/drawing/2014/main" id="{00000000-0008-0000-0100-000055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53625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582" name="Group 12">
          <a:hlinkClick xmlns:r="http://schemas.openxmlformats.org/officeDocument/2006/relationships" r:id="rId1" tooltip="Click for Next Attachment"/>
          <a:extLst>
            <a:ext uri="{FF2B5EF4-FFF2-40B4-BE49-F238E27FC236}">
              <a16:creationId xmlns:a16="http://schemas.microsoft.com/office/drawing/2014/main" id="{00000000-0008-0000-0200-0000160A0000}"/>
            </a:ext>
          </a:extLst>
        </xdr:cNvPr>
        <xdr:cNvGrpSpPr>
          <a:grpSpLocks/>
        </xdr:cNvGrpSpPr>
      </xdr:nvGrpSpPr>
      <xdr:grpSpPr bwMode="auto">
        <a:xfrm>
          <a:off x="7810500" y="47625"/>
          <a:ext cx="533400" cy="1409700"/>
          <a:chOff x="738" y="5"/>
          <a:chExt cx="116" cy="73"/>
        </a:xfrm>
      </xdr:grpSpPr>
      <xdr:sp macro="" textlink="">
        <xdr:nvSpPr>
          <xdr:cNvPr id="2583" name="AutoShape 13">
            <a:extLst>
              <a:ext uri="{FF2B5EF4-FFF2-40B4-BE49-F238E27FC236}">
                <a16:creationId xmlns:a16="http://schemas.microsoft.com/office/drawing/2014/main" id="{00000000-0008-0000-0200-0000170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3583" name="Group 3">
          <a:hlinkClick xmlns:r="http://schemas.openxmlformats.org/officeDocument/2006/relationships" r:id="rId1" tooltip="Click for Next Attachment"/>
          <a:extLst>
            <a:ext uri="{FF2B5EF4-FFF2-40B4-BE49-F238E27FC236}">
              <a16:creationId xmlns:a16="http://schemas.microsoft.com/office/drawing/2014/main" id="{00000000-0008-0000-0300-0000FF0D0000}"/>
            </a:ext>
          </a:extLst>
        </xdr:cNvPr>
        <xdr:cNvGrpSpPr>
          <a:grpSpLocks/>
        </xdr:cNvGrpSpPr>
      </xdr:nvGrpSpPr>
      <xdr:grpSpPr bwMode="auto">
        <a:xfrm>
          <a:off x="6705600" y="47625"/>
          <a:ext cx="428625" cy="695325"/>
          <a:chOff x="738" y="5"/>
          <a:chExt cx="116" cy="73"/>
        </a:xfrm>
      </xdr:grpSpPr>
      <xdr:sp macro="" textlink="">
        <xdr:nvSpPr>
          <xdr:cNvPr id="3584" name="AutoShape 1">
            <a:extLst>
              <a:ext uri="{FF2B5EF4-FFF2-40B4-BE49-F238E27FC236}">
                <a16:creationId xmlns:a16="http://schemas.microsoft.com/office/drawing/2014/main" id="{00000000-0008-0000-0300-0000000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78947" name="Group 1">
          <a:hlinkClick xmlns:r="http://schemas.openxmlformats.org/officeDocument/2006/relationships" r:id="rId1" tooltip="Click for Next Attachment"/>
          <a:extLst>
            <a:ext uri="{FF2B5EF4-FFF2-40B4-BE49-F238E27FC236}">
              <a16:creationId xmlns:a16="http://schemas.microsoft.com/office/drawing/2014/main" id="{00000000-0008-0000-0400-000063340100}"/>
            </a:ext>
          </a:extLst>
        </xdr:cNvPr>
        <xdr:cNvGrpSpPr>
          <a:grpSpLocks/>
        </xdr:cNvGrpSpPr>
      </xdr:nvGrpSpPr>
      <xdr:grpSpPr bwMode="auto">
        <a:xfrm>
          <a:off x="8972550" y="200025"/>
          <a:ext cx="1238250" cy="876300"/>
          <a:chOff x="738" y="5"/>
          <a:chExt cx="116" cy="73"/>
        </a:xfrm>
      </xdr:grpSpPr>
      <xdr:sp macro="" textlink="">
        <xdr:nvSpPr>
          <xdr:cNvPr id="78954" name="AutoShape 2">
            <a:extLst>
              <a:ext uri="{FF2B5EF4-FFF2-40B4-BE49-F238E27FC236}">
                <a16:creationId xmlns:a16="http://schemas.microsoft.com/office/drawing/2014/main" id="{00000000-0008-0000-0400-00006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78948" name="Group 4">
              <a:extLst>
                <a:ext uri="{FF2B5EF4-FFF2-40B4-BE49-F238E27FC236}">
                  <a16:creationId xmlns:a16="http://schemas.microsoft.com/office/drawing/2014/main" id="{00000000-0008-0000-0400-000064340100}"/>
                </a:ext>
              </a:extLst>
            </xdr:cNvPr>
            <xdr:cNvGrpSpPr>
              <a:grpSpLocks/>
            </xdr:cNvGrpSpPr>
          </xdr:nvGrpSpPr>
          <xdr:grpSpPr bwMode="auto">
            <a:xfrm>
              <a:off x="4648198" y="26060439"/>
              <a:ext cx="2009775" cy="838164"/>
              <a:chOff x="4648195" y="32468189"/>
              <a:chExt cx="2001985" cy="834633"/>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656514" y="32468189"/>
                <a:ext cx="1690602" cy="324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48716" y="32732867"/>
                <a:ext cx="933021" cy="31507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195" y="33026826"/>
                <a:ext cx="2001985" cy="275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78949" name="Group 43">
              <a:extLst>
                <a:ext uri="{FF2B5EF4-FFF2-40B4-BE49-F238E27FC236}">
                  <a16:creationId xmlns:a16="http://schemas.microsoft.com/office/drawing/2014/main" id="{00000000-0008-0000-0400-000065340100}"/>
                </a:ext>
              </a:extLst>
            </xdr:cNvPr>
            <xdr:cNvGrpSpPr>
              <a:grpSpLocks/>
            </xdr:cNvGrpSpPr>
          </xdr:nvGrpSpPr>
          <xdr:grpSpPr bwMode="auto">
            <a:xfrm>
              <a:off x="6819898" y="26050914"/>
              <a:ext cx="2057400" cy="838164"/>
              <a:chOff x="4648205" y="32468189"/>
              <a:chExt cx="2001985" cy="834633"/>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4656514" y="32468189"/>
                <a:ext cx="1690602" cy="324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4648716" y="32732867"/>
                <a:ext cx="933021" cy="31507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05" y="33026826"/>
                <a:ext cx="2001985" cy="275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78950" name="Group 6">
              <a:extLst>
                <a:ext uri="{FF2B5EF4-FFF2-40B4-BE49-F238E27FC236}">
                  <a16:creationId xmlns:a16="http://schemas.microsoft.com/office/drawing/2014/main" id="{00000000-0008-0000-0400-000066340100}"/>
                </a:ext>
              </a:extLst>
            </xdr:cNvPr>
            <xdr:cNvGrpSpPr>
              <a:grpSpLocks/>
            </xdr:cNvGrpSpPr>
          </xdr:nvGrpSpPr>
          <xdr:grpSpPr bwMode="auto">
            <a:xfrm>
              <a:off x="4733923" y="28365454"/>
              <a:ext cx="1285875" cy="904889"/>
              <a:chOff x="4640932" y="35277144"/>
              <a:chExt cx="1289277" cy="973188"/>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640932" y="35277144"/>
                <a:ext cx="1289277" cy="2688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654314" y="35616253"/>
                <a:ext cx="1209490" cy="2777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24" y="36007042"/>
                <a:ext cx="1052194" cy="2432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78951" name="Group 53">
              <a:extLst>
                <a:ext uri="{FF2B5EF4-FFF2-40B4-BE49-F238E27FC236}">
                  <a16:creationId xmlns:a16="http://schemas.microsoft.com/office/drawing/2014/main" id="{00000000-0008-0000-0400-000067340100}"/>
                </a:ext>
              </a:extLst>
            </xdr:cNvPr>
            <xdr:cNvGrpSpPr>
              <a:grpSpLocks/>
            </xdr:cNvGrpSpPr>
          </xdr:nvGrpSpPr>
          <xdr:grpSpPr bwMode="auto">
            <a:xfrm>
              <a:off x="6819902" y="28279778"/>
              <a:ext cx="1295400" cy="933426"/>
              <a:chOff x="4640933" y="35277122"/>
              <a:chExt cx="1289276" cy="973119"/>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4640933" y="35277122"/>
                <a:ext cx="1289276" cy="2688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4654314" y="35616253"/>
                <a:ext cx="1209490" cy="2777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24" y="36006950"/>
                <a:ext cx="1052194" cy="2432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140</xdr:row>
          <xdr:rowOff>114300</xdr:rowOff>
        </xdr:from>
        <xdr:to>
          <xdr:col>6</xdr:col>
          <xdr:colOff>819150</xdr:colOff>
          <xdr:row>140</xdr:row>
          <xdr:rowOff>1323975</xdr:rowOff>
        </xdr:to>
        <xdr:grpSp>
          <xdr:nvGrpSpPr>
            <xdr:cNvPr id="78952" name="Group 6">
              <a:extLst>
                <a:ext uri="{FF2B5EF4-FFF2-40B4-BE49-F238E27FC236}">
                  <a16:creationId xmlns:a16="http://schemas.microsoft.com/office/drawing/2014/main" id="{00000000-0008-0000-0400-000068340100}"/>
                </a:ext>
              </a:extLst>
            </xdr:cNvPr>
            <xdr:cNvGrpSpPr>
              <a:grpSpLocks/>
            </xdr:cNvGrpSpPr>
          </xdr:nvGrpSpPr>
          <xdr:grpSpPr bwMode="auto">
            <a:xfrm>
              <a:off x="4788071" y="44624625"/>
              <a:ext cx="2195289" cy="44624625"/>
              <a:chOff x="4680124" y="0"/>
              <a:chExt cx="1589026" cy="4462462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4979874" y="44624625"/>
                <a:ext cx="12892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4983142" y="44624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4" y="0"/>
                <a:ext cx="1052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140</xdr:row>
          <xdr:rowOff>171450</xdr:rowOff>
        </xdr:from>
        <xdr:to>
          <xdr:col>8</xdr:col>
          <xdr:colOff>1104900</xdr:colOff>
          <xdr:row>140</xdr:row>
          <xdr:rowOff>1323975</xdr:rowOff>
        </xdr:to>
        <xdr:grpSp>
          <xdr:nvGrpSpPr>
            <xdr:cNvPr id="78953" name="Group 6">
              <a:extLst>
                <a:ext uri="{FF2B5EF4-FFF2-40B4-BE49-F238E27FC236}">
                  <a16:creationId xmlns:a16="http://schemas.microsoft.com/office/drawing/2014/main" id="{00000000-0008-0000-0400-000069340100}"/>
                </a:ext>
              </a:extLst>
            </xdr:cNvPr>
            <xdr:cNvGrpSpPr>
              <a:grpSpLocks/>
            </xdr:cNvGrpSpPr>
          </xdr:nvGrpSpPr>
          <xdr:grpSpPr bwMode="auto">
            <a:xfrm>
              <a:off x="6901492" y="44624625"/>
              <a:ext cx="6115285" cy="44624625"/>
              <a:chOff x="4680125" y="0"/>
              <a:chExt cx="3832163" cy="4462462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223012" y="44624625"/>
                <a:ext cx="12892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220601" y="44624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51711" name="Group 1">
          <a:hlinkClick xmlns:r="http://schemas.openxmlformats.org/officeDocument/2006/relationships" r:id="rId1" tooltip="Click for Next Attachment"/>
          <a:extLst>
            <a:ext uri="{FF2B5EF4-FFF2-40B4-BE49-F238E27FC236}">
              <a16:creationId xmlns:a16="http://schemas.microsoft.com/office/drawing/2014/main" id="{00000000-0008-0000-0500-0000FFC90000}"/>
            </a:ext>
          </a:extLst>
        </xdr:cNvPr>
        <xdr:cNvGrpSpPr>
          <a:grpSpLocks/>
        </xdr:cNvGrpSpPr>
      </xdr:nvGrpSpPr>
      <xdr:grpSpPr bwMode="auto">
        <a:xfrm>
          <a:off x="7029450" y="38100"/>
          <a:ext cx="1104900" cy="695325"/>
          <a:chOff x="738" y="5"/>
          <a:chExt cx="116" cy="73"/>
        </a:xfrm>
      </xdr:grpSpPr>
      <xdr:sp macro="" textlink="">
        <xdr:nvSpPr>
          <xdr:cNvPr id="51712" name="AutoShape 2">
            <a:extLst>
              <a:ext uri="{FF2B5EF4-FFF2-40B4-BE49-F238E27FC236}">
                <a16:creationId xmlns:a16="http://schemas.microsoft.com/office/drawing/2014/main" id="{00000000-0008-0000-0500-000000C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52735" name="Group 1">
          <a:hlinkClick xmlns:r="http://schemas.openxmlformats.org/officeDocument/2006/relationships" r:id="rId1" tooltip="Click for Next Attachment"/>
          <a:extLst>
            <a:ext uri="{FF2B5EF4-FFF2-40B4-BE49-F238E27FC236}">
              <a16:creationId xmlns:a16="http://schemas.microsoft.com/office/drawing/2014/main" id="{00000000-0008-0000-0600-0000FFCD0000}"/>
            </a:ext>
          </a:extLst>
        </xdr:cNvPr>
        <xdr:cNvGrpSpPr>
          <a:grpSpLocks/>
        </xdr:cNvGrpSpPr>
      </xdr:nvGrpSpPr>
      <xdr:grpSpPr bwMode="auto">
        <a:xfrm>
          <a:off x="6877050" y="57150"/>
          <a:ext cx="1104900" cy="628650"/>
          <a:chOff x="738" y="5"/>
          <a:chExt cx="116" cy="73"/>
        </a:xfrm>
      </xdr:grpSpPr>
      <xdr:sp macro="" textlink="">
        <xdr:nvSpPr>
          <xdr:cNvPr id="52736" name="AutoShape 2">
            <a:extLst>
              <a:ext uri="{FF2B5EF4-FFF2-40B4-BE49-F238E27FC236}">
                <a16:creationId xmlns:a16="http://schemas.microsoft.com/office/drawing/2014/main" id="{00000000-0008-0000-0600-000000C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53759" name="Group 1">
          <a:hlinkClick xmlns:r="http://schemas.openxmlformats.org/officeDocument/2006/relationships" r:id="rId1" tooltip="Click for Next Attachment"/>
          <a:extLst>
            <a:ext uri="{FF2B5EF4-FFF2-40B4-BE49-F238E27FC236}">
              <a16:creationId xmlns:a16="http://schemas.microsoft.com/office/drawing/2014/main" id="{00000000-0008-0000-0700-0000FFD10000}"/>
            </a:ext>
          </a:extLst>
        </xdr:cNvPr>
        <xdr:cNvGrpSpPr>
          <a:grpSpLocks/>
        </xdr:cNvGrpSpPr>
      </xdr:nvGrpSpPr>
      <xdr:grpSpPr bwMode="auto">
        <a:xfrm>
          <a:off x="6686550" y="47625"/>
          <a:ext cx="1104900" cy="704850"/>
          <a:chOff x="738" y="5"/>
          <a:chExt cx="116" cy="73"/>
        </a:xfrm>
      </xdr:grpSpPr>
      <xdr:sp macro="" textlink="">
        <xdr:nvSpPr>
          <xdr:cNvPr id="53760" name="AutoShape 2">
            <a:extLst>
              <a:ext uri="{FF2B5EF4-FFF2-40B4-BE49-F238E27FC236}">
                <a16:creationId xmlns:a16="http://schemas.microsoft.com/office/drawing/2014/main" id="{00000000-0008-0000-0700-000000D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46" name="Group 1">
          <a:hlinkClick xmlns:r="http://schemas.openxmlformats.org/officeDocument/2006/relationships" r:id="rId1" tooltip="Click for Next Attachment"/>
          <a:extLst>
            <a:ext uri="{FF2B5EF4-FFF2-40B4-BE49-F238E27FC236}">
              <a16:creationId xmlns:a16="http://schemas.microsoft.com/office/drawing/2014/main" id="{00000000-0008-0000-0800-000012260000}"/>
            </a:ext>
          </a:extLst>
        </xdr:cNvPr>
        <xdr:cNvGrpSpPr>
          <a:grpSpLocks/>
        </xdr:cNvGrpSpPr>
      </xdr:nvGrpSpPr>
      <xdr:grpSpPr bwMode="auto">
        <a:xfrm>
          <a:off x="6896100" y="47625"/>
          <a:ext cx="1104900" cy="781050"/>
          <a:chOff x="738" y="5"/>
          <a:chExt cx="116" cy="73"/>
        </a:xfrm>
      </xdr:grpSpPr>
      <xdr:sp macro="" textlink="">
        <xdr:nvSpPr>
          <xdr:cNvPr id="9747" name="AutoShape 2">
            <a:extLst>
              <a:ext uri="{FF2B5EF4-FFF2-40B4-BE49-F238E27FC236}">
                <a16:creationId xmlns:a16="http://schemas.microsoft.com/office/drawing/2014/main" id="{00000000-0008-0000-0800-000013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935" name="Group 1">
          <a:hlinkClick xmlns:r="http://schemas.openxmlformats.org/officeDocument/2006/relationships" r:id="rId1" tooltip="Click for Next Attachment"/>
          <a:extLst>
            <a:ext uri="{FF2B5EF4-FFF2-40B4-BE49-F238E27FC236}">
              <a16:creationId xmlns:a16="http://schemas.microsoft.com/office/drawing/2014/main" id="{00000000-0008-0000-0B00-0000B72A0000}"/>
            </a:ext>
          </a:extLst>
        </xdr:cNvPr>
        <xdr:cNvGrpSpPr>
          <a:grpSpLocks/>
        </xdr:cNvGrpSpPr>
      </xdr:nvGrpSpPr>
      <xdr:grpSpPr bwMode="auto">
        <a:xfrm>
          <a:off x="6696075" y="47625"/>
          <a:ext cx="1104900" cy="895350"/>
          <a:chOff x="738" y="5"/>
          <a:chExt cx="116" cy="73"/>
        </a:xfrm>
      </xdr:grpSpPr>
      <xdr:sp macro="" textlink="">
        <xdr:nvSpPr>
          <xdr:cNvPr id="10937" name="AutoShape 2">
            <a:extLst>
              <a:ext uri="{FF2B5EF4-FFF2-40B4-BE49-F238E27FC236}">
                <a16:creationId xmlns:a16="http://schemas.microsoft.com/office/drawing/2014/main" id="{00000000-0008-0000-0B00-0000B9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57855" name="Group 1">
          <a:hlinkClick xmlns:r="http://schemas.openxmlformats.org/officeDocument/2006/relationships" r:id="rId1" tooltip="Click for Next Attachment"/>
          <a:extLst>
            <a:ext uri="{FF2B5EF4-FFF2-40B4-BE49-F238E27FC236}">
              <a16:creationId xmlns:a16="http://schemas.microsoft.com/office/drawing/2014/main" id="{00000000-0008-0000-0C00-0000FFE10000}"/>
            </a:ext>
          </a:extLst>
        </xdr:cNvPr>
        <xdr:cNvGrpSpPr>
          <a:grpSpLocks/>
        </xdr:cNvGrpSpPr>
      </xdr:nvGrpSpPr>
      <xdr:grpSpPr bwMode="auto">
        <a:xfrm>
          <a:off x="7153275" y="47625"/>
          <a:ext cx="1104900" cy="676275"/>
          <a:chOff x="738" y="5"/>
          <a:chExt cx="116" cy="73"/>
        </a:xfrm>
      </xdr:grpSpPr>
      <xdr:sp macro="" textlink="">
        <xdr:nvSpPr>
          <xdr:cNvPr id="57856" name="AutoShape 2">
            <a:extLst>
              <a:ext uri="{FF2B5EF4-FFF2-40B4-BE49-F238E27FC236}">
                <a16:creationId xmlns:a16="http://schemas.microsoft.com/office/drawing/2014/main" id="{00000000-0008-0000-0C00-000000E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58879" name="Group 1">
          <a:hlinkClick xmlns:r="http://schemas.openxmlformats.org/officeDocument/2006/relationships" r:id="rId1" tooltip="Click for Next Attachment"/>
          <a:extLst>
            <a:ext uri="{FF2B5EF4-FFF2-40B4-BE49-F238E27FC236}">
              <a16:creationId xmlns:a16="http://schemas.microsoft.com/office/drawing/2014/main" id="{00000000-0008-0000-0D00-0000FFE50000}"/>
            </a:ext>
          </a:extLst>
        </xdr:cNvPr>
        <xdr:cNvGrpSpPr>
          <a:grpSpLocks/>
        </xdr:cNvGrpSpPr>
      </xdr:nvGrpSpPr>
      <xdr:grpSpPr bwMode="auto">
        <a:xfrm>
          <a:off x="6896100" y="47625"/>
          <a:ext cx="2600325" cy="885825"/>
          <a:chOff x="738" y="5"/>
          <a:chExt cx="116" cy="73"/>
        </a:xfrm>
      </xdr:grpSpPr>
      <xdr:sp macro="" textlink="">
        <xdr:nvSpPr>
          <xdr:cNvPr id="58880" name="AutoShape 2">
            <a:extLst>
              <a:ext uri="{FF2B5EF4-FFF2-40B4-BE49-F238E27FC236}">
                <a16:creationId xmlns:a16="http://schemas.microsoft.com/office/drawing/2014/main" id="{00000000-0008-0000-0D00-000000E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59903" name="Group 1">
          <a:hlinkClick xmlns:r="http://schemas.openxmlformats.org/officeDocument/2006/relationships" r:id="rId1" tooltip="Click for Next Attachment"/>
          <a:extLst>
            <a:ext uri="{FF2B5EF4-FFF2-40B4-BE49-F238E27FC236}">
              <a16:creationId xmlns:a16="http://schemas.microsoft.com/office/drawing/2014/main" id="{00000000-0008-0000-0E00-0000FFE90000}"/>
            </a:ext>
          </a:extLst>
        </xdr:cNvPr>
        <xdr:cNvGrpSpPr>
          <a:grpSpLocks/>
        </xdr:cNvGrpSpPr>
      </xdr:nvGrpSpPr>
      <xdr:grpSpPr bwMode="auto">
        <a:xfrm>
          <a:off x="6953250" y="38100"/>
          <a:ext cx="1104900" cy="695325"/>
          <a:chOff x="738" y="5"/>
          <a:chExt cx="116" cy="73"/>
        </a:xfrm>
      </xdr:grpSpPr>
      <xdr:sp macro="" textlink="">
        <xdr:nvSpPr>
          <xdr:cNvPr id="59904" name="AutoShape 2">
            <a:extLst>
              <a:ext uri="{FF2B5EF4-FFF2-40B4-BE49-F238E27FC236}">
                <a16:creationId xmlns:a16="http://schemas.microsoft.com/office/drawing/2014/main" id="{00000000-0008-0000-0E00-000000E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0927" name="Group 1">
          <a:hlinkClick xmlns:r="http://schemas.openxmlformats.org/officeDocument/2006/relationships" r:id="rId1" tooltip="Click for Next Attachment"/>
          <a:extLst>
            <a:ext uri="{FF2B5EF4-FFF2-40B4-BE49-F238E27FC236}">
              <a16:creationId xmlns:a16="http://schemas.microsoft.com/office/drawing/2014/main" id="{00000000-0008-0000-0F00-0000FFED0000}"/>
            </a:ext>
          </a:extLst>
        </xdr:cNvPr>
        <xdr:cNvGrpSpPr>
          <a:grpSpLocks/>
        </xdr:cNvGrpSpPr>
      </xdr:nvGrpSpPr>
      <xdr:grpSpPr bwMode="auto">
        <a:xfrm>
          <a:off x="6915150" y="57150"/>
          <a:ext cx="1104900" cy="733425"/>
          <a:chOff x="738" y="5"/>
          <a:chExt cx="116" cy="73"/>
        </a:xfrm>
      </xdr:grpSpPr>
      <xdr:sp macro="" textlink="">
        <xdr:nvSpPr>
          <xdr:cNvPr id="60928" name="AutoShape 2">
            <a:extLst>
              <a:ext uri="{FF2B5EF4-FFF2-40B4-BE49-F238E27FC236}">
                <a16:creationId xmlns:a16="http://schemas.microsoft.com/office/drawing/2014/main" id="{00000000-0008-0000-0F00-000000E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62131" name="Group 1">
          <a:hlinkClick xmlns:r="http://schemas.openxmlformats.org/officeDocument/2006/relationships" r:id="rId1" tooltip="Click for Next Attachment"/>
          <a:extLst>
            <a:ext uri="{FF2B5EF4-FFF2-40B4-BE49-F238E27FC236}">
              <a16:creationId xmlns:a16="http://schemas.microsoft.com/office/drawing/2014/main" id="{00000000-0008-0000-1000-0000B3F20000}"/>
            </a:ext>
          </a:extLst>
        </xdr:cNvPr>
        <xdr:cNvGrpSpPr>
          <a:grpSpLocks/>
        </xdr:cNvGrpSpPr>
      </xdr:nvGrpSpPr>
      <xdr:grpSpPr bwMode="auto">
        <a:xfrm>
          <a:off x="7058025" y="47625"/>
          <a:ext cx="476250" cy="695325"/>
          <a:chOff x="738" y="5"/>
          <a:chExt cx="116" cy="73"/>
        </a:xfrm>
      </xdr:grpSpPr>
      <xdr:sp macro="" textlink="">
        <xdr:nvSpPr>
          <xdr:cNvPr id="62133" name="AutoShape 2">
            <a:extLst>
              <a:ext uri="{FF2B5EF4-FFF2-40B4-BE49-F238E27FC236}">
                <a16:creationId xmlns:a16="http://schemas.microsoft.com/office/drawing/2014/main" id="{00000000-0008-0000-1000-0000B5F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2"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30481</xdr:colOff>
      <xdr:row>30</xdr:row>
      <xdr:rowOff>166425</xdr:rowOff>
    </xdr:from>
    <xdr:to>
      <xdr:col>1</xdr:col>
      <xdr:colOff>1752193</xdr:colOff>
      <xdr:row>30</xdr:row>
      <xdr:rowOff>531019</xdr:rowOff>
    </xdr:to>
    <xdr:sp macro="" textlink="">
      <xdr:nvSpPr>
        <xdr:cNvPr id="5" name="Rectangle 4">
          <a:extLst>
            <a:ext uri="{FF2B5EF4-FFF2-40B4-BE49-F238E27FC236}">
              <a16:creationId xmlns:a16="http://schemas.microsoft.com/office/drawing/2014/main" id="{00000000-0008-0000-1000-000005000000}"/>
            </a:ext>
          </a:extLst>
        </xdr:cNvPr>
        <xdr:cNvSpPr/>
      </xdr:nvSpPr>
      <xdr:spPr>
        <a:xfrm>
          <a:off x="837778" y="11375233"/>
          <a:ext cx="1723970"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2975" name="Group 1">
          <a:hlinkClick xmlns:r="http://schemas.openxmlformats.org/officeDocument/2006/relationships" r:id="rId1" tooltip="Click for Next Attachment"/>
          <a:extLst>
            <a:ext uri="{FF2B5EF4-FFF2-40B4-BE49-F238E27FC236}">
              <a16:creationId xmlns:a16="http://schemas.microsoft.com/office/drawing/2014/main" id="{00000000-0008-0000-1100-0000FFF50000}"/>
            </a:ext>
          </a:extLst>
        </xdr:cNvPr>
        <xdr:cNvGrpSpPr>
          <a:grpSpLocks/>
        </xdr:cNvGrpSpPr>
      </xdr:nvGrpSpPr>
      <xdr:grpSpPr bwMode="auto">
        <a:xfrm>
          <a:off x="6743700" y="47625"/>
          <a:ext cx="1104900" cy="695325"/>
          <a:chOff x="738" y="5"/>
          <a:chExt cx="116" cy="73"/>
        </a:xfrm>
      </xdr:grpSpPr>
      <xdr:sp macro="" textlink="">
        <xdr:nvSpPr>
          <xdr:cNvPr id="62976" name="AutoShape 2">
            <a:extLst>
              <a:ext uri="{FF2B5EF4-FFF2-40B4-BE49-F238E27FC236}">
                <a16:creationId xmlns:a16="http://schemas.microsoft.com/office/drawing/2014/main" id="{00000000-0008-0000-1100-000000F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3999" name="Group 1">
          <a:hlinkClick xmlns:r="http://schemas.openxmlformats.org/officeDocument/2006/relationships" r:id="rId1" tooltip="Click for Next Attachment"/>
          <a:extLst>
            <a:ext uri="{FF2B5EF4-FFF2-40B4-BE49-F238E27FC236}">
              <a16:creationId xmlns:a16="http://schemas.microsoft.com/office/drawing/2014/main" id="{00000000-0008-0000-1200-0000FFF90000}"/>
            </a:ext>
          </a:extLst>
        </xdr:cNvPr>
        <xdr:cNvGrpSpPr>
          <a:grpSpLocks/>
        </xdr:cNvGrpSpPr>
      </xdr:nvGrpSpPr>
      <xdr:grpSpPr bwMode="auto">
        <a:xfrm>
          <a:off x="6743700" y="47625"/>
          <a:ext cx="1104900" cy="695325"/>
          <a:chOff x="738" y="5"/>
          <a:chExt cx="116" cy="73"/>
        </a:xfrm>
      </xdr:grpSpPr>
      <xdr:sp macro="" textlink="">
        <xdr:nvSpPr>
          <xdr:cNvPr id="64000" name="AutoShape 2">
            <a:extLst>
              <a:ext uri="{FF2B5EF4-FFF2-40B4-BE49-F238E27FC236}">
                <a16:creationId xmlns:a16="http://schemas.microsoft.com/office/drawing/2014/main" id="{00000000-0008-0000-1200-000000F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65023" name="Group 1">
          <a:hlinkClick xmlns:r="http://schemas.openxmlformats.org/officeDocument/2006/relationships" r:id="rId1" tooltip="Click for Next Attachment"/>
          <a:extLst>
            <a:ext uri="{FF2B5EF4-FFF2-40B4-BE49-F238E27FC236}">
              <a16:creationId xmlns:a16="http://schemas.microsoft.com/office/drawing/2014/main" id="{00000000-0008-0000-1300-0000FFFD0000}"/>
            </a:ext>
          </a:extLst>
        </xdr:cNvPr>
        <xdr:cNvGrpSpPr>
          <a:grpSpLocks/>
        </xdr:cNvGrpSpPr>
      </xdr:nvGrpSpPr>
      <xdr:grpSpPr bwMode="auto">
        <a:xfrm>
          <a:off x="6829425" y="447675"/>
          <a:ext cx="1104900" cy="695325"/>
          <a:chOff x="738" y="5"/>
          <a:chExt cx="116" cy="73"/>
        </a:xfrm>
      </xdr:grpSpPr>
      <xdr:sp macro="" textlink="">
        <xdr:nvSpPr>
          <xdr:cNvPr id="65024" name="AutoShape 2">
            <a:extLst>
              <a:ext uri="{FF2B5EF4-FFF2-40B4-BE49-F238E27FC236}">
                <a16:creationId xmlns:a16="http://schemas.microsoft.com/office/drawing/2014/main" id="{00000000-0008-0000-1300-000000F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91" name="Group 2">
          <a:hlinkClick xmlns:r="http://schemas.openxmlformats.org/officeDocument/2006/relationships" r:id="rId1" tooltip="Click for Next Attachment"/>
          <a:extLst>
            <a:ext uri="{FF2B5EF4-FFF2-40B4-BE49-F238E27FC236}">
              <a16:creationId xmlns:a16="http://schemas.microsoft.com/office/drawing/2014/main" id="{00000000-0008-0000-1400-000003620000}"/>
            </a:ext>
          </a:extLst>
        </xdr:cNvPr>
        <xdr:cNvGrpSpPr>
          <a:grpSpLocks/>
        </xdr:cNvGrpSpPr>
      </xdr:nvGrpSpPr>
      <xdr:grpSpPr bwMode="auto">
        <a:xfrm>
          <a:off x="6591300" y="57150"/>
          <a:ext cx="866775" cy="838200"/>
          <a:chOff x="738" y="5"/>
          <a:chExt cx="116" cy="73"/>
        </a:xfrm>
      </xdr:grpSpPr>
      <xdr:sp macro="" textlink="">
        <xdr:nvSpPr>
          <xdr:cNvPr id="25092" name="AutoShape 3">
            <a:extLst>
              <a:ext uri="{FF2B5EF4-FFF2-40B4-BE49-F238E27FC236}">
                <a16:creationId xmlns:a16="http://schemas.microsoft.com/office/drawing/2014/main" id="{00000000-0008-0000-1400-000004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67078" name="Group 1">
          <a:hlinkClick xmlns:r="http://schemas.openxmlformats.org/officeDocument/2006/relationships" r:id="rId1" tooltip="Click for Next Attachment"/>
          <a:extLst>
            <a:ext uri="{FF2B5EF4-FFF2-40B4-BE49-F238E27FC236}">
              <a16:creationId xmlns:a16="http://schemas.microsoft.com/office/drawing/2014/main" id="{00000000-0008-0000-1500-000006060100}"/>
            </a:ext>
          </a:extLst>
        </xdr:cNvPr>
        <xdr:cNvGrpSpPr>
          <a:grpSpLocks/>
        </xdr:cNvGrpSpPr>
      </xdr:nvGrpSpPr>
      <xdr:grpSpPr bwMode="auto">
        <a:xfrm>
          <a:off x="8067675" y="381000"/>
          <a:ext cx="1104900" cy="942975"/>
          <a:chOff x="738" y="5"/>
          <a:chExt cx="116" cy="73"/>
        </a:xfrm>
      </xdr:grpSpPr>
      <xdr:sp macro="" textlink="">
        <xdr:nvSpPr>
          <xdr:cNvPr id="67079" name="AutoShape 2">
            <a:extLst>
              <a:ext uri="{FF2B5EF4-FFF2-40B4-BE49-F238E27FC236}">
                <a16:creationId xmlns:a16="http://schemas.microsoft.com/office/drawing/2014/main" id="{00000000-0008-0000-1500-0000070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68095" name="Group 1">
          <a:hlinkClick xmlns:r="http://schemas.openxmlformats.org/officeDocument/2006/relationships" r:id="rId1" tooltip="Click for Next Attachment"/>
          <a:extLst>
            <a:ext uri="{FF2B5EF4-FFF2-40B4-BE49-F238E27FC236}">
              <a16:creationId xmlns:a16="http://schemas.microsoft.com/office/drawing/2014/main" id="{00000000-0008-0000-1600-0000FF090100}"/>
            </a:ext>
          </a:extLst>
        </xdr:cNvPr>
        <xdr:cNvGrpSpPr>
          <a:grpSpLocks/>
        </xdr:cNvGrpSpPr>
      </xdr:nvGrpSpPr>
      <xdr:grpSpPr bwMode="auto">
        <a:xfrm>
          <a:off x="7048500" y="57150"/>
          <a:ext cx="1104900" cy="819150"/>
          <a:chOff x="738" y="5"/>
          <a:chExt cx="116" cy="73"/>
        </a:xfrm>
      </xdr:grpSpPr>
      <xdr:sp macro="" textlink="">
        <xdr:nvSpPr>
          <xdr:cNvPr id="68096" name="AutoShape 2">
            <a:extLst>
              <a:ext uri="{FF2B5EF4-FFF2-40B4-BE49-F238E27FC236}">
                <a16:creationId xmlns:a16="http://schemas.microsoft.com/office/drawing/2014/main" id="{00000000-0008-0000-1600-0000000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69119" name="Group 1">
          <a:hlinkClick xmlns:r="http://schemas.openxmlformats.org/officeDocument/2006/relationships" r:id="rId1" tooltip="Click for Next Attachment"/>
          <a:extLst>
            <a:ext uri="{FF2B5EF4-FFF2-40B4-BE49-F238E27FC236}">
              <a16:creationId xmlns:a16="http://schemas.microsoft.com/office/drawing/2014/main" id="{00000000-0008-0000-1700-0000FF0D0100}"/>
            </a:ext>
          </a:extLst>
        </xdr:cNvPr>
        <xdr:cNvGrpSpPr>
          <a:grpSpLocks/>
        </xdr:cNvGrpSpPr>
      </xdr:nvGrpSpPr>
      <xdr:grpSpPr bwMode="auto">
        <a:xfrm>
          <a:off x="6772275" y="57150"/>
          <a:ext cx="1104900" cy="1743075"/>
          <a:chOff x="738" y="5"/>
          <a:chExt cx="116" cy="73"/>
        </a:xfrm>
      </xdr:grpSpPr>
      <xdr:sp macro="" textlink="">
        <xdr:nvSpPr>
          <xdr:cNvPr id="69120" name="AutoShape 2">
            <a:extLst>
              <a:ext uri="{FF2B5EF4-FFF2-40B4-BE49-F238E27FC236}">
                <a16:creationId xmlns:a16="http://schemas.microsoft.com/office/drawing/2014/main" id="{00000000-0008-0000-1700-0000000E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70143" name="Group 1">
          <a:hlinkClick xmlns:r="http://schemas.openxmlformats.org/officeDocument/2006/relationships" r:id="rId1" tooltip="Click for Next Attachment"/>
          <a:extLst>
            <a:ext uri="{FF2B5EF4-FFF2-40B4-BE49-F238E27FC236}">
              <a16:creationId xmlns:a16="http://schemas.microsoft.com/office/drawing/2014/main" id="{00000000-0008-0000-1800-0000FF110100}"/>
            </a:ext>
          </a:extLst>
        </xdr:cNvPr>
        <xdr:cNvGrpSpPr>
          <a:grpSpLocks/>
        </xdr:cNvGrpSpPr>
      </xdr:nvGrpSpPr>
      <xdr:grpSpPr bwMode="auto">
        <a:xfrm>
          <a:off x="6772275" y="57150"/>
          <a:ext cx="1104900" cy="695325"/>
          <a:chOff x="738" y="5"/>
          <a:chExt cx="116" cy="73"/>
        </a:xfrm>
      </xdr:grpSpPr>
      <xdr:sp macro="" textlink="">
        <xdr:nvSpPr>
          <xdr:cNvPr id="70144" name="AutoShape 2">
            <a:extLst>
              <a:ext uri="{FF2B5EF4-FFF2-40B4-BE49-F238E27FC236}">
                <a16:creationId xmlns:a16="http://schemas.microsoft.com/office/drawing/2014/main" id="{00000000-0008-0000-1800-0000001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71167" name="Group 1">
          <a:hlinkClick xmlns:r="http://schemas.openxmlformats.org/officeDocument/2006/relationships" r:id="rId1" tooltip="Click for Next Attachment"/>
          <a:extLst>
            <a:ext uri="{FF2B5EF4-FFF2-40B4-BE49-F238E27FC236}">
              <a16:creationId xmlns:a16="http://schemas.microsoft.com/office/drawing/2014/main" id="{00000000-0008-0000-1900-0000FF150100}"/>
            </a:ext>
          </a:extLst>
        </xdr:cNvPr>
        <xdr:cNvGrpSpPr>
          <a:grpSpLocks/>
        </xdr:cNvGrpSpPr>
      </xdr:nvGrpSpPr>
      <xdr:grpSpPr bwMode="auto">
        <a:xfrm>
          <a:off x="6753225" y="57150"/>
          <a:ext cx="1104900" cy="1524000"/>
          <a:chOff x="738" y="5"/>
          <a:chExt cx="116" cy="73"/>
        </a:xfrm>
      </xdr:grpSpPr>
      <xdr:sp macro="" textlink="">
        <xdr:nvSpPr>
          <xdr:cNvPr id="71168" name="AutoShape 2">
            <a:extLst>
              <a:ext uri="{FF2B5EF4-FFF2-40B4-BE49-F238E27FC236}">
                <a16:creationId xmlns:a16="http://schemas.microsoft.com/office/drawing/2014/main" id="{00000000-0008-0000-1900-0000001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9916" name="Group 14">
          <a:hlinkClick xmlns:r="http://schemas.openxmlformats.org/officeDocument/2006/relationships" r:id="rId1" tooltip="Back to Cover"/>
          <a:extLst>
            <a:ext uri="{FF2B5EF4-FFF2-40B4-BE49-F238E27FC236}">
              <a16:creationId xmlns:a16="http://schemas.microsoft.com/office/drawing/2014/main" id="{00000000-0008-0000-1A00-00002C380100}"/>
            </a:ext>
          </a:extLst>
        </xdr:cNvPr>
        <xdr:cNvGrpSpPr>
          <a:grpSpLocks/>
        </xdr:cNvGrpSpPr>
      </xdr:nvGrpSpPr>
      <xdr:grpSpPr bwMode="auto">
        <a:xfrm>
          <a:off x="7496175" y="57150"/>
          <a:ext cx="1190625" cy="695325"/>
          <a:chOff x="711" y="6"/>
          <a:chExt cx="125" cy="73"/>
        </a:xfrm>
      </xdr:grpSpPr>
      <xdr:sp macro="" textlink="">
        <xdr:nvSpPr>
          <xdr:cNvPr id="79918" name="AutoShape 8">
            <a:extLst>
              <a:ext uri="{FF2B5EF4-FFF2-40B4-BE49-F238E27FC236}">
                <a16:creationId xmlns:a16="http://schemas.microsoft.com/office/drawing/2014/main" id="{00000000-0008-0000-1A00-00002E38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668338</xdr:colOff>
      <xdr:row>18</xdr:row>
      <xdr:rowOff>574674</xdr:rowOff>
    </xdr:from>
    <xdr:to>
      <xdr:col>8</xdr:col>
      <xdr:colOff>718097</xdr:colOff>
      <xdr:row>18</xdr:row>
      <xdr:rowOff>774699</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772526" y="8408987"/>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Full%20Report\Users\60001290\Desktop\01-First%20Envelope%20(Bid%20Form%20and%20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540E96D-1B3B-4E58-8A42-600776D6A921}" protected="1">
  <header guid="{6540E96D-1B3B-4E58-8A42-600776D6A921}" dateTime="2021-02-11T16:33:57" maxSheetId="30" userName="Chandra Kr. Kamat {चंद्र कुमार कामत}"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printerSettings" Target="../printerSettings/printerSettings80.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28" Type="http://schemas.openxmlformats.org/officeDocument/2006/relationships/drawing" Target="../drawings/drawing2.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 Id="rId27"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drawing" Target="../drawings/drawing3.xml"/><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printerSettings" Target="../printerSettings/printerSettings111.bin"/><Relationship Id="rId21" Type="http://schemas.openxmlformats.org/officeDocument/2006/relationships/ctrlProp" Target="../ctrlProps/ctrlProp13.xml"/><Relationship Id="rId7" Type="http://schemas.openxmlformats.org/officeDocument/2006/relationships/drawing" Target="../drawings/drawing4.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2" Type="http://schemas.openxmlformats.org/officeDocument/2006/relationships/printerSettings" Target="../printerSettings/printerSettings110.bin"/><Relationship Id="rId16" Type="http://schemas.openxmlformats.org/officeDocument/2006/relationships/ctrlProp" Target="../ctrlProps/ctrlProp8.xml"/><Relationship Id="rId20" Type="http://schemas.openxmlformats.org/officeDocument/2006/relationships/ctrlProp" Target="../ctrlProps/ctrlProp12.xml"/><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ctrlProp" Target="../ctrlProps/ctrlProp3.xml"/><Relationship Id="rId24" Type="http://schemas.openxmlformats.org/officeDocument/2006/relationships/ctrlProp" Target="../ctrlProps/ctrlProp16.xml"/><Relationship Id="rId5" Type="http://schemas.openxmlformats.org/officeDocument/2006/relationships/printerSettings" Target="../printerSettings/printerSettings113.bin"/><Relationship Id="rId15" Type="http://schemas.openxmlformats.org/officeDocument/2006/relationships/ctrlProp" Target="../ctrlProps/ctrlProp7.xml"/><Relationship Id="rId23" Type="http://schemas.openxmlformats.org/officeDocument/2006/relationships/ctrlProp" Target="../ctrlProps/ctrlProp15.xml"/><Relationship Id="rId10" Type="http://schemas.openxmlformats.org/officeDocument/2006/relationships/ctrlProp" Target="../ctrlProps/ctrlProp2.xml"/><Relationship Id="rId19" Type="http://schemas.openxmlformats.org/officeDocument/2006/relationships/ctrlProp" Target="../ctrlProps/ctrlProp11.xml"/><Relationship Id="rId4" Type="http://schemas.openxmlformats.org/officeDocument/2006/relationships/printerSettings" Target="../printerSettings/printerSettings112.bin"/><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printerSettings" Target="../printerSettings/printerSettings140.bin"/><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printerSettings" Target="../printerSettings/printerSettings138.bin"/><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drawing" Target="../drawings/drawing5.xml"/><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28" Type="http://schemas.openxmlformats.org/officeDocument/2006/relationships/drawing" Target="../drawings/drawing6.xml"/><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printerSettings" Target="../printerSettings/printerSettings16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drawing" Target="../drawings/drawing7.xml"/><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printerSettings" Target="../printerSettings/printerSettings213.bin"/><Relationship Id="rId26" Type="http://schemas.openxmlformats.org/officeDocument/2006/relationships/printerSettings" Target="../printerSettings/printerSettings221.bin"/><Relationship Id="rId3" Type="http://schemas.openxmlformats.org/officeDocument/2006/relationships/printerSettings" Target="../printerSettings/printerSettings198.bin"/><Relationship Id="rId21" Type="http://schemas.openxmlformats.org/officeDocument/2006/relationships/printerSettings" Target="../printerSettings/printerSettings216.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5" Type="http://schemas.openxmlformats.org/officeDocument/2006/relationships/printerSettings" Target="../printerSettings/printerSettings220.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printerSettings" Target="../printerSettings/printerSettings215.bin"/><Relationship Id="rId29" Type="http://schemas.openxmlformats.org/officeDocument/2006/relationships/vmlDrawing" Target="../drawings/vmlDrawing2.vml"/><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24" Type="http://schemas.openxmlformats.org/officeDocument/2006/relationships/printerSettings" Target="../printerSettings/printerSettings219.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23" Type="http://schemas.openxmlformats.org/officeDocument/2006/relationships/printerSettings" Target="../printerSettings/printerSettings218.bin"/><Relationship Id="rId28" Type="http://schemas.openxmlformats.org/officeDocument/2006/relationships/drawing" Target="../drawings/drawing8.xml"/><Relationship Id="rId10" Type="http://schemas.openxmlformats.org/officeDocument/2006/relationships/printerSettings" Target="../printerSettings/printerSettings205.bin"/><Relationship Id="rId19" Type="http://schemas.openxmlformats.org/officeDocument/2006/relationships/printerSettings" Target="../printerSettings/printerSettings214.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 Id="rId22" Type="http://schemas.openxmlformats.org/officeDocument/2006/relationships/printerSettings" Target="../printerSettings/printerSettings217.bin"/><Relationship Id="rId27" Type="http://schemas.openxmlformats.org/officeDocument/2006/relationships/printerSettings" Target="../printerSettings/printerSettings222.bin"/><Relationship Id="rId30" Type="http://schemas.openxmlformats.org/officeDocument/2006/relationships/ctrlProp" Target="../ctrlProps/ctrlProp19.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vmlDrawing" Target="../drawings/vmlDrawing3.vml"/><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drawing" Target="../drawings/drawing9.xml"/><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ctrlProp" Target="../ctrlProps/ctrlProp20.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printerSettings" Target="../printerSettings/printerSettings236.bin"/><Relationship Id="rId7" Type="http://schemas.openxmlformats.org/officeDocument/2006/relationships/vmlDrawing" Target="../drawings/vmlDrawing4.vml"/><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drawing" Target="../drawings/drawing10.xml"/><Relationship Id="rId5" Type="http://schemas.openxmlformats.org/officeDocument/2006/relationships/printerSettings" Target="../printerSettings/printerSettings238.bin"/><Relationship Id="rId4" Type="http://schemas.openxmlformats.org/officeDocument/2006/relationships/printerSettings" Target="../printerSettings/printerSettings23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vmlDrawing" Target="../drawings/vmlDrawing5.v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drawing" Target="../drawings/drawing11.xml"/><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ctrlProp" Target="../ctrlProps/ctrlProp22.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 Type="http://schemas.openxmlformats.org/officeDocument/2006/relationships/printerSettings" Target="../printerSettings/printerSettings268.bin"/><Relationship Id="rId21" Type="http://schemas.openxmlformats.org/officeDocument/2006/relationships/printerSettings" Target="../printerSettings/printerSettings286.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drawing" Target="../drawings/drawing13.x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drawing" Target="../drawings/drawing14.xml"/><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3.bin"/><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 Type="http://schemas.openxmlformats.org/officeDocument/2006/relationships/printerSettings" Target="../printerSettings/printerSettings348.bin"/><Relationship Id="rId21" Type="http://schemas.openxmlformats.org/officeDocument/2006/relationships/printerSettings" Target="../printerSettings/printerSettings366.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drawing" Target="../drawings/drawing15.xml"/><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0.bin"/><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 Type="http://schemas.openxmlformats.org/officeDocument/2006/relationships/printerSettings" Target="../printerSettings/printerSettings375.bin"/><Relationship Id="rId21" Type="http://schemas.openxmlformats.org/officeDocument/2006/relationships/printerSettings" Target="../printerSettings/printerSettings393.bin"/><Relationship Id="rId7" Type="http://schemas.openxmlformats.org/officeDocument/2006/relationships/printerSettings" Target="../printerSettings/printerSettings379.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drawing" Target="../drawings/drawing16.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drawing" Target="../drawings/drawing17.xml"/><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4.bin"/><Relationship Id="rId13" Type="http://schemas.openxmlformats.org/officeDocument/2006/relationships/printerSettings" Target="../printerSettings/printerSettings439.bin"/><Relationship Id="rId18" Type="http://schemas.openxmlformats.org/officeDocument/2006/relationships/printerSettings" Target="../printerSettings/printerSettings444.bin"/><Relationship Id="rId3" Type="http://schemas.openxmlformats.org/officeDocument/2006/relationships/printerSettings" Target="../printerSettings/printerSettings429.bin"/><Relationship Id="rId21" Type="http://schemas.openxmlformats.org/officeDocument/2006/relationships/printerSettings" Target="../printerSettings/printerSettings447.bin"/><Relationship Id="rId7" Type="http://schemas.openxmlformats.org/officeDocument/2006/relationships/printerSettings" Target="../printerSettings/printerSettings433.bin"/><Relationship Id="rId12" Type="http://schemas.openxmlformats.org/officeDocument/2006/relationships/printerSettings" Target="../printerSettings/printerSettings438.bin"/><Relationship Id="rId17" Type="http://schemas.openxmlformats.org/officeDocument/2006/relationships/printerSettings" Target="../printerSettings/printerSettings443.bin"/><Relationship Id="rId2" Type="http://schemas.openxmlformats.org/officeDocument/2006/relationships/printerSettings" Target="../printerSettings/printerSettings428.bin"/><Relationship Id="rId16" Type="http://schemas.openxmlformats.org/officeDocument/2006/relationships/printerSettings" Target="../printerSettings/printerSettings442.bin"/><Relationship Id="rId20" Type="http://schemas.openxmlformats.org/officeDocument/2006/relationships/printerSettings" Target="../printerSettings/printerSettings446.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11" Type="http://schemas.openxmlformats.org/officeDocument/2006/relationships/printerSettings" Target="../printerSettings/printerSettings437.bin"/><Relationship Id="rId5" Type="http://schemas.openxmlformats.org/officeDocument/2006/relationships/printerSettings" Target="../printerSettings/printerSettings431.bin"/><Relationship Id="rId15" Type="http://schemas.openxmlformats.org/officeDocument/2006/relationships/printerSettings" Target="../printerSettings/printerSettings441.bin"/><Relationship Id="rId23" Type="http://schemas.openxmlformats.org/officeDocument/2006/relationships/drawing" Target="../drawings/drawing18.xml"/><Relationship Id="rId10" Type="http://schemas.openxmlformats.org/officeDocument/2006/relationships/printerSettings" Target="../printerSettings/printerSettings436.bin"/><Relationship Id="rId19" Type="http://schemas.openxmlformats.org/officeDocument/2006/relationships/printerSettings" Target="../printerSettings/printerSettings445.bin"/><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 Id="rId14" Type="http://schemas.openxmlformats.org/officeDocument/2006/relationships/printerSettings" Target="../printerSettings/printerSettings440.bin"/><Relationship Id="rId22" Type="http://schemas.openxmlformats.org/officeDocument/2006/relationships/printerSettings" Target="../printerSettings/printerSettings44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drawing" Target="../drawings/drawing19.xml"/><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8.bin"/><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vmlDrawing" Target="../drawings/vmlDrawing6.vml"/><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drawing" Target="../drawings/drawing20.xml"/><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ctrlProp" Target="../ctrlProps/ctrlProp24.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ctrlProp" Target="../ctrlProps/ctrlProp2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18" Type="http://schemas.openxmlformats.org/officeDocument/2006/relationships/printerSettings" Target="../printerSettings/printerSettings512.bin"/><Relationship Id="rId26" Type="http://schemas.openxmlformats.org/officeDocument/2006/relationships/printerSettings" Target="../printerSettings/printerSettings520.bin"/><Relationship Id="rId3" Type="http://schemas.openxmlformats.org/officeDocument/2006/relationships/printerSettings" Target="../printerSettings/printerSettings497.bin"/><Relationship Id="rId21" Type="http://schemas.openxmlformats.org/officeDocument/2006/relationships/printerSettings" Target="../printerSettings/printerSettings515.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17" Type="http://schemas.openxmlformats.org/officeDocument/2006/relationships/printerSettings" Target="../printerSettings/printerSettings511.bin"/><Relationship Id="rId25" Type="http://schemas.openxmlformats.org/officeDocument/2006/relationships/printerSettings" Target="../printerSettings/printerSettings519.bin"/><Relationship Id="rId2" Type="http://schemas.openxmlformats.org/officeDocument/2006/relationships/printerSettings" Target="../printerSettings/printerSettings496.bin"/><Relationship Id="rId16" Type="http://schemas.openxmlformats.org/officeDocument/2006/relationships/printerSettings" Target="../printerSettings/printerSettings510.bin"/><Relationship Id="rId20" Type="http://schemas.openxmlformats.org/officeDocument/2006/relationships/printerSettings" Target="../printerSettings/printerSettings514.bin"/><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24" Type="http://schemas.openxmlformats.org/officeDocument/2006/relationships/printerSettings" Target="../printerSettings/printerSettings518.bin"/><Relationship Id="rId5" Type="http://schemas.openxmlformats.org/officeDocument/2006/relationships/printerSettings" Target="../printerSettings/printerSettings499.bin"/><Relationship Id="rId15" Type="http://schemas.openxmlformats.org/officeDocument/2006/relationships/printerSettings" Target="../printerSettings/printerSettings509.bin"/><Relationship Id="rId23" Type="http://schemas.openxmlformats.org/officeDocument/2006/relationships/printerSettings" Target="../printerSettings/printerSettings517.bin"/><Relationship Id="rId28" Type="http://schemas.openxmlformats.org/officeDocument/2006/relationships/drawing" Target="../drawings/drawing21.xml"/><Relationship Id="rId10" Type="http://schemas.openxmlformats.org/officeDocument/2006/relationships/printerSettings" Target="../printerSettings/printerSettings504.bin"/><Relationship Id="rId19" Type="http://schemas.openxmlformats.org/officeDocument/2006/relationships/printerSettings" Target="../printerSettings/printerSettings513.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printerSettings" Target="../printerSettings/printerSettings508.bin"/><Relationship Id="rId22" Type="http://schemas.openxmlformats.org/officeDocument/2006/relationships/printerSettings" Target="../printerSettings/printerSettings516.bin"/><Relationship Id="rId27" Type="http://schemas.openxmlformats.org/officeDocument/2006/relationships/printerSettings" Target="../printerSettings/printerSettings52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3" Type="http://schemas.openxmlformats.org/officeDocument/2006/relationships/printerSettings" Target="../printerSettings/printerSettings524.bin"/><Relationship Id="rId21" Type="http://schemas.openxmlformats.org/officeDocument/2006/relationships/printerSettings" Target="../printerSettings/printerSettings542.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0.bin"/><Relationship Id="rId13" Type="http://schemas.openxmlformats.org/officeDocument/2006/relationships/printerSettings" Target="../printerSettings/printerSettings555.bin"/><Relationship Id="rId3" Type="http://schemas.openxmlformats.org/officeDocument/2006/relationships/printerSettings" Target="../printerSettings/printerSettings545.bin"/><Relationship Id="rId7" Type="http://schemas.openxmlformats.org/officeDocument/2006/relationships/printerSettings" Target="../printerSettings/printerSettings549.bin"/><Relationship Id="rId12" Type="http://schemas.openxmlformats.org/officeDocument/2006/relationships/printerSettings" Target="../printerSettings/printerSettings554.bin"/><Relationship Id="rId2" Type="http://schemas.openxmlformats.org/officeDocument/2006/relationships/printerSettings" Target="../printerSettings/printerSettings544.bin"/><Relationship Id="rId16" Type="http://schemas.openxmlformats.org/officeDocument/2006/relationships/drawing" Target="../drawings/drawing23.xml"/><Relationship Id="rId1" Type="http://schemas.openxmlformats.org/officeDocument/2006/relationships/printerSettings" Target="../printerSettings/printerSettings543.bin"/><Relationship Id="rId6" Type="http://schemas.openxmlformats.org/officeDocument/2006/relationships/printerSettings" Target="../printerSettings/printerSettings548.bin"/><Relationship Id="rId11" Type="http://schemas.openxmlformats.org/officeDocument/2006/relationships/printerSettings" Target="../printerSettings/printerSettings553.bin"/><Relationship Id="rId5" Type="http://schemas.openxmlformats.org/officeDocument/2006/relationships/printerSettings" Target="../printerSettings/printerSettings547.bin"/><Relationship Id="rId15" Type="http://schemas.openxmlformats.org/officeDocument/2006/relationships/printerSettings" Target="../printerSettings/printerSettings557.bin"/><Relationship Id="rId10" Type="http://schemas.openxmlformats.org/officeDocument/2006/relationships/printerSettings" Target="../printerSettings/printerSettings552.bin"/><Relationship Id="rId4" Type="http://schemas.openxmlformats.org/officeDocument/2006/relationships/printerSettings" Target="../printerSettings/printerSettings546.bin"/><Relationship Id="rId9" Type="http://schemas.openxmlformats.org/officeDocument/2006/relationships/printerSettings" Target="../printerSettings/printerSettings551.bin"/><Relationship Id="rId14" Type="http://schemas.openxmlformats.org/officeDocument/2006/relationships/printerSettings" Target="../printerSettings/printerSettings55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drawing" Target="../drawings/drawing24.xml"/><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2.bin"/><Relationship Id="rId3" Type="http://schemas.openxmlformats.org/officeDocument/2006/relationships/printerSettings" Target="../printerSettings/printerSettings587.bin"/><Relationship Id="rId7" Type="http://schemas.openxmlformats.org/officeDocument/2006/relationships/printerSettings" Target="../printerSettings/printerSettings591.bin"/><Relationship Id="rId12" Type="http://schemas.openxmlformats.org/officeDocument/2006/relationships/drawing" Target="../drawings/drawing25.xml"/><Relationship Id="rId2" Type="http://schemas.openxmlformats.org/officeDocument/2006/relationships/printerSettings" Target="../printerSettings/printerSettings586.bin"/><Relationship Id="rId1" Type="http://schemas.openxmlformats.org/officeDocument/2006/relationships/printerSettings" Target="../printerSettings/printerSettings585.bin"/><Relationship Id="rId6" Type="http://schemas.openxmlformats.org/officeDocument/2006/relationships/printerSettings" Target="../printerSettings/printerSettings590.bin"/><Relationship Id="rId11" Type="http://schemas.openxmlformats.org/officeDocument/2006/relationships/printerSettings" Target="../printerSettings/printerSettings595.bin"/><Relationship Id="rId5" Type="http://schemas.openxmlformats.org/officeDocument/2006/relationships/printerSettings" Target="../printerSettings/printerSettings589.bin"/><Relationship Id="rId10" Type="http://schemas.openxmlformats.org/officeDocument/2006/relationships/printerSettings" Target="../printerSettings/printerSettings594.bin"/><Relationship Id="rId4" Type="http://schemas.openxmlformats.org/officeDocument/2006/relationships/printerSettings" Target="../printerSettings/printerSettings588.bin"/><Relationship Id="rId9" Type="http://schemas.openxmlformats.org/officeDocument/2006/relationships/printerSettings" Target="../printerSettings/printerSettings59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drawing" Target="../drawings/drawing26.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H14" sqref="H14"/>
    </sheetView>
  </sheetViews>
  <sheetFormatPr defaultRowHeight="15.75"/>
  <cols>
    <col min="1" max="1" width="27.5703125" style="84" customWidth="1"/>
    <col min="2" max="2" width="12.85546875" style="84" customWidth="1"/>
    <col min="3" max="3" width="11.85546875" style="84" customWidth="1"/>
    <col min="4" max="7" width="9.140625" style="84"/>
    <col min="8" max="8" width="12.42578125" style="84" customWidth="1"/>
    <col min="9" max="16384" width="9.140625" style="27"/>
  </cols>
  <sheetData>
    <row r="1" spans="1:8" ht="156" customHeight="1">
      <c r="A1" s="206" t="s">
        <v>332</v>
      </c>
      <c r="B1" s="710" t="s">
        <v>908</v>
      </c>
      <c r="C1" s="711"/>
      <c r="D1" s="711"/>
      <c r="E1" s="711"/>
      <c r="F1" s="711"/>
      <c r="G1" s="711"/>
      <c r="H1" s="711"/>
    </row>
    <row r="2" spans="1:8" ht="30.75" customHeight="1">
      <c r="A2" s="206" t="s">
        <v>196</v>
      </c>
      <c r="B2" s="36" t="s">
        <v>909</v>
      </c>
    </row>
    <row r="3" spans="1:8" ht="30.75" customHeight="1">
      <c r="A3" s="206" t="s">
        <v>331</v>
      </c>
      <c r="B3" s="712" t="s">
        <v>910</v>
      </c>
      <c r="C3" s="713"/>
      <c r="D3" s="713"/>
      <c r="E3" s="713"/>
      <c r="F3" s="713"/>
      <c r="G3" s="713"/>
      <c r="H3" s="713"/>
    </row>
    <row r="4" spans="1:8">
      <c r="B4" s="714"/>
      <c r="C4" s="714"/>
    </row>
    <row r="5" spans="1:8" ht="16.5">
      <c r="A5" s="206" t="s">
        <v>135</v>
      </c>
      <c r="B5" s="506">
        <v>24</v>
      </c>
      <c r="C5" s="211"/>
    </row>
    <row r="7" spans="1:8" ht="16.5">
      <c r="A7" s="248"/>
    </row>
  </sheetData>
  <sheetProtection formatColumns="0" formatRows="0" selectLockedCells="1"/>
  <customSheetViews>
    <customSheetView guid="{39013423-D8EF-41CD-B8FC-64FFBB13E0DE}" state="hidden" showRuler="0">
      <selection activeCell="D10" sqref="D10"/>
      <pageMargins left="0.75" right="0.75" top="1" bottom="1" header="0.5" footer="0.5"/>
      <pageSetup orientation="portrait" r:id="rId1"/>
      <headerFooter alignWithMargins="0"/>
    </customSheetView>
    <customSheetView guid="{1F125E51-1799-42D0-B41E-DC039BB17D59}" state="hidden" showRuler="0">
      <selection activeCell="D17" sqref="D17"/>
      <pageMargins left="0.75" right="0.75" top="1" bottom="1" header="0.5" footer="0.5"/>
      <pageSetup orientation="portrait" r:id="rId2"/>
      <headerFooter alignWithMargins="0"/>
    </customSheetView>
    <customSheetView guid="{AA750348-930C-43DE-ADD0-8D60980F5013}" state="hidden" showRuler="0">
      <selection activeCell="E6" sqref="E6"/>
      <pageMargins left="0.75" right="0.75" top="1" bottom="1" header="0.5" footer="0.5"/>
      <pageSetup orientation="portrait" r:id="rId3"/>
      <headerFooter alignWithMargins="0"/>
    </customSheetView>
    <customSheetView guid="{CFBF18EC-8277-4311-991B-395AF21BB33B}" state="hidden" showRuler="0">
      <selection activeCell="E6" sqref="E6"/>
      <pageMargins left="0.75" right="0.75" top="1" bottom="1" header="0.5" footer="0.5"/>
      <pageSetup orientation="portrait" r:id="rId4"/>
      <headerFooter alignWithMargins="0"/>
    </customSheetView>
    <customSheetView guid="{82C64B11-1F50-45B5-B7BB-9F1DC733C833}" state="hidden" showRuler="0">
      <selection activeCell="D9" sqref="D9"/>
      <pageMargins left="0.75" right="0.75" top="1" bottom="1" header="0.5" footer="0.5"/>
      <pageSetup orientation="portrait" r:id="rId5"/>
      <headerFooter alignWithMargins="0"/>
    </customSheetView>
    <customSheetView guid="{FE4EC9C4-31B9-4D40-8323-5B16C3BC840F}" state="hidden" showRuler="0">
      <selection activeCell="H11" sqref="H11"/>
      <pageMargins left="0.75" right="0.75" top="1" bottom="1" header="0.5" footer="0.5"/>
      <pageSetup orientation="portrait" r:id="rId6"/>
      <headerFooter alignWithMargins="0"/>
    </customSheetView>
    <customSheetView guid="{F9FE2C60-2849-4C32-B532-2B1A89FFA9CD}" state="hidden" showRuler="0">
      <selection activeCell="F8" sqref="F8"/>
      <pageMargins left="0.75" right="0.75" top="1" bottom="1" header="0.5" footer="0.5"/>
      <pageSetup orientation="portrait" r:id="rId7"/>
      <headerFooter alignWithMargins="0"/>
    </customSheetView>
    <customSheetView guid="{494F6778-23FE-4AAC-B37D-6C7543FC13B9}" state="hidden" showRuler="0">
      <selection activeCell="F6" sqref="F6"/>
      <pageMargins left="0.75" right="0.75" top="1" bottom="1" header="0.5" footer="0.5"/>
      <pageSetup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8E7B022F-1113-4BA2-B2BA-8EDBE02A2557}" state="hidden" showRuler="0">
      <pageMargins left="0.75" right="0.75" top="1" bottom="1" header="0.5" footer="0.5"/>
      <pageSetup orientation="portrait" r:id="rId10"/>
      <headerFooter alignWithMargins="0"/>
    </customSheetView>
    <customSheetView guid="{A3F641DF-CF1D-48E3-AFDC-E52726A449CB}" state="hidden" showRuler="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DC28ED1E-3E35-4094-9C2B-5C0A1C1D459C}" state="hidden" showRuler="0">
      <selection activeCell="B1" sqref="B1:H1"/>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82E8A0F5-0020-4355-95CF-28601763A783}" state="hidden" showRuler="0">
      <selection activeCell="F11" sqref="F11"/>
      <pageMargins left="0.75" right="0.75" top="1" bottom="1" header="0.5" footer="0.5"/>
      <pageSetup orientation="portrait" r:id="rId17"/>
      <headerFooter alignWithMargins="0"/>
    </customSheetView>
    <customSheetView guid="{44C1C443-3199-4288-884A-D16AF7B2CD69}" state="hidden" showRuler="0">
      <selection activeCell="E9" sqref="E9"/>
      <pageMargins left="0.75" right="0.75" top="1" bottom="1" header="0.5" footer="0.5"/>
      <pageSetup orientation="portrait" r:id="rId18"/>
      <headerFooter alignWithMargins="0"/>
    </customSheetView>
    <customSheetView guid="{CB7CD015-9A92-451A-BEF4-2BC98E3768DD}" state="hidden" showRuler="0">
      <selection activeCell="D10" sqref="D10"/>
      <pageMargins left="0.75" right="0.75" top="1" bottom="1" header="0.5" footer="0.5"/>
      <pageSetup orientation="portrait" r:id="rId19"/>
      <headerFooter alignWithMargins="0"/>
    </customSheetView>
    <customSheetView guid="{0D490C87-B003-4943-9825-ACE0B8E7CC06}" state="hidden" showRuler="0">
      <selection activeCell="D9" sqref="D9"/>
      <pageMargins left="0.75" right="0.75" top="1" bottom="1" header="0.5" footer="0.5"/>
      <pageSetup orientation="portrait" r:id="rId20"/>
      <headerFooter alignWithMargins="0"/>
    </customSheetView>
    <customSheetView guid="{7A88FC7A-7690-48AB-B789-172043AFADC8}" state="hidden" showRuler="0">
      <selection activeCell="D11" sqref="D11"/>
      <pageMargins left="0.75" right="0.75" top="1" bottom="1" header="0.5" footer="0.5"/>
      <pageSetup orientation="portrait" r:id="rId21"/>
      <headerFooter alignWithMargins="0"/>
    </customSheetView>
    <customSheetView guid="{1E2D7167-D6B7-4690-9A83-BF768C4223A4}" state="hidden" showRuler="0">
      <selection activeCell="E6" sqref="E6"/>
      <pageMargins left="0.75" right="0.75" top="1" bottom="1" header="0.5" footer="0.5"/>
      <pageSetup orientation="portrait" r:id="rId22"/>
      <headerFooter alignWithMargins="0"/>
    </customSheetView>
    <customSheetView guid="{BE615921-12B2-47E1-81BB-292B559B4C46}" state="hidden" showRuler="0">
      <selection activeCell="B11" sqref="B11"/>
      <pageMargins left="0.75" right="0.75" top="1" bottom="1" header="0.5" footer="0.5"/>
      <pageSetup orientation="portrait" r:id="rId23"/>
      <headerFooter alignWithMargins="0"/>
    </customSheetView>
    <customSheetView guid="{13A93EBF-985A-49FD-9FE0-DC75D238EC8C}" state="hidden" showRuler="0">
      <selection activeCell="B4" sqref="B4:C4"/>
      <pageMargins left="0.75" right="0.75" top="1" bottom="1" header="0.5" footer="0.5"/>
      <pageSetup orientation="portrait" r:id="rId24"/>
      <headerFooter alignWithMargins="0"/>
    </customSheetView>
    <customSheetView guid="{14C32814-5A59-4863-9FB1-822FBB75D7D1}" state="hidden" showRuler="0">
      <selection activeCell="B4" sqref="B4:C4"/>
      <pageMargins left="0.75" right="0.75" top="1" bottom="1" header="0.5" footer="0.5"/>
      <pageSetup orientation="portrait" r:id="rId25"/>
      <headerFooter alignWithMargins="0"/>
    </customSheetView>
    <customSheetView guid="{1B673BAC-90DD-4ECD-99C0-057619FB5DBA}" state="hidden" showRuler="0">
      <selection activeCell="H14" sqref="H14"/>
      <pageMargins left="0.75" right="0.75" top="1" bottom="1" header="0.5" footer="0.5"/>
      <pageSetup orientation="portrait" r:id="rId2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view="pageBreakPreview" topLeftCell="B1" zoomScale="60" zoomScaleNormal="100" workbookViewId="0">
      <selection activeCell="J8" sqref="J8"/>
    </sheetView>
  </sheetViews>
  <sheetFormatPr defaultRowHeight="13.5"/>
  <cols>
    <col min="1" max="1" width="9.85546875" style="154" customWidth="1"/>
    <col min="2" max="2" width="12.7109375" style="154" customWidth="1"/>
    <col min="3" max="4" width="44.140625" style="154" customWidth="1"/>
    <col min="5" max="5" width="12.85546875" style="154" customWidth="1"/>
    <col min="6" max="6" width="9.85546875" style="150" customWidth="1"/>
    <col min="7" max="9" width="9.140625" style="150"/>
    <col min="10" max="16384" width="9.140625" style="147"/>
  </cols>
  <sheetData>
    <row r="1" spans="1:12" ht="18" customHeight="1">
      <c r="A1" s="715" t="s">
        <v>21</v>
      </c>
      <c r="B1" s="729" t="s">
        <v>145</v>
      </c>
      <c r="C1" s="729"/>
      <c r="D1" s="729"/>
      <c r="E1" s="729"/>
      <c r="F1" s="718"/>
      <c r="G1" s="144"/>
      <c r="H1" s="145"/>
      <c r="I1" s="145"/>
      <c r="J1" s="146"/>
      <c r="L1" s="147" t="s">
        <v>496</v>
      </c>
    </row>
    <row r="2" spans="1:12" ht="92.25" customHeight="1">
      <c r="A2" s="716"/>
      <c r="B2" s="730"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C2" s="730"/>
      <c r="D2" s="730"/>
      <c r="E2" s="730"/>
      <c r="F2" s="719"/>
      <c r="G2" s="144"/>
      <c r="H2" s="145"/>
      <c r="I2" s="145"/>
      <c r="J2" s="146"/>
    </row>
    <row r="3" spans="1:12" ht="27" customHeight="1">
      <c r="A3" s="716"/>
      <c r="B3" s="731" t="str">
        <f>"Specification No.: " &amp; Basic!B3</f>
        <v>Specification No.: CC-CS/165-NER/TW-4217/3/G4</v>
      </c>
      <c r="C3" s="731"/>
      <c r="D3" s="731"/>
      <c r="E3" s="731"/>
      <c r="F3" s="719"/>
      <c r="G3" s="144"/>
      <c r="H3" s="145"/>
      <c r="I3" s="145"/>
      <c r="J3" s="146"/>
    </row>
    <row r="4" spans="1:12" s="160" customFormat="1" ht="18" customHeight="1">
      <c r="A4" s="716"/>
      <c r="B4" s="373">
        <v>1</v>
      </c>
      <c r="C4" s="722" t="s">
        <v>146</v>
      </c>
      <c r="D4" s="722"/>
      <c r="E4" s="722"/>
      <c r="F4" s="719"/>
      <c r="G4" s="157"/>
      <c r="H4" s="157"/>
      <c r="I4" s="158"/>
      <c r="J4" s="159"/>
    </row>
    <row r="5" spans="1:12" s="160" customFormat="1" ht="30.75" customHeight="1">
      <c r="A5" s="716"/>
      <c r="B5" s="374">
        <v>2</v>
      </c>
      <c r="C5" s="722" t="s">
        <v>866</v>
      </c>
      <c r="D5" s="722"/>
      <c r="E5" s="722"/>
      <c r="F5" s="719"/>
      <c r="G5" s="156"/>
      <c r="H5" s="158"/>
      <c r="I5" s="158"/>
      <c r="J5" s="159"/>
    </row>
    <row r="6" spans="1:12" s="160" customFormat="1" ht="18" customHeight="1">
      <c r="A6" s="716"/>
      <c r="B6" s="374">
        <v>3</v>
      </c>
      <c r="C6" s="727" t="s">
        <v>890</v>
      </c>
      <c r="D6" s="727"/>
      <c r="E6" s="727"/>
      <c r="F6" s="719"/>
      <c r="G6" s="156"/>
      <c r="H6" s="158"/>
      <c r="I6" s="158"/>
      <c r="J6" s="159"/>
    </row>
    <row r="7" spans="1:12" s="160" customFormat="1" ht="30.75" customHeight="1">
      <c r="A7" s="716"/>
      <c r="B7" s="374">
        <v>4</v>
      </c>
      <c r="C7" s="722" t="s">
        <v>181</v>
      </c>
      <c r="D7" s="722"/>
      <c r="E7" s="722"/>
      <c r="F7" s="719"/>
      <c r="G7" s="156"/>
      <c r="H7" s="158"/>
      <c r="I7" s="158"/>
      <c r="J7" s="159"/>
    </row>
    <row r="8" spans="1:12" s="160" customFormat="1" ht="48" customHeight="1">
      <c r="A8" s="716"/>
      <c r="B8" s="374">
        <v>5</v>
      </c>
      <c r="C8" s="722" t="s">
        <v>503</v>
      </c>
      <c r="D8" s="722"/>
      <c r="E8" s="722"/>
      <c r="F8" s="719"/>
      <c r="G8" s="156"/>
      <c r="H8" s="158"/>
      <c r="I8" s="158"/>
      <c r="J8" s="159"/>
    </row>
    <row r="9" spans="1:12" s="160" customFormat="1" ht="33" customHeight="1">
      <c r="A9" s="716"/>
      <c r="B9" s="375">
        <v>6</v>
      </c>
      <c r="C9" s="723" t="s">
        <v>837</v>
      </c>
      <c r="D9" s="723"/>
      <c r="E9" s="723"/>
      <c r="F9" s="719"/>
      <c r="G9" s="156"/>
      <c r="H9" s="158"/>
      <c r="I9" s="158"/>
      <c r="J9" s="372"/>
    </row>
    <row r="10" spans="1:12" s="160" customFormat="1" ht="33" customHeight="1">
      <c r="A10" s="716"/>
      <c r="B10" s="374">
        <v>7</v>
      </c>
      <c r="C10" s="723" t="s">
        <v>891</v>
      </c>
      <c r="D10" s="723"/>
      <c r="E10" s="723"/>
      <c r="F10" s="719"/>
      <c r="G10" s="156"/>
      <c r="H10" s="158"/>
      <c r="I10" s="158"/>
      <c r="J10" s="372"/>
    </row>
    <row r="11" spans="1:12" s="160" customFormat="1" ht="33" customHeight="1">
      <c r="A11" s="716"/>
      <c r="B11" s="376" t="s">
        <v>410</v>
      </c>
      <c r="C11" s="732" t="s">
        <v>505</v>
      </c>
      <c r="D11" s="732"/>
      <c r="E11" s="733"/>
      <c r="F11" s="719"/>
      <c r="G11" s="156"/>
      <c r="H11" s="158"/>
      <c r="I11" s="158"/>
      <c r="J11" s="159"/>
    </row>
    <row r="12" spans="1:12" ht="5.25" customHeight="1">
      <c r="A12" s="716"/>
      <c r="B12" s="377"/>
      <c r="C12" s="377"/>
      <c r="D12" s="377"/>
      <c r="E12" s="377"/>
      <c r="F12" s="719"/>
      <c r="G12" s="144"/>
      <c r="H12" s="145"/>
      <c r="I12" s="145"/>
      <c r="J12" s="146"/>
    </row>
    <row r="13" spans="1:12" ht="18" customHeight="1">
      <c r="A13" s="716"/>
      <c r="B13" s="721"/>
      <c r="C13" s="721"/>
      <c r="D13" s="721"/>
      <c r="E13" s="721"/>
      <c r="F13" s="719"/>
      <c r="G13" s="144"/>
      <c r="H13" s="145"/>
      <c r="I13" s="145"/>
      <c r="J13" s="146"/>
    </row>
    <row r="14" spans="1:12" ht="8.1" customHeight="1">
      <c r="A14" s="716"/>
      <c r="B14" s="149"/>
      <c r="C14" s="149"/>
      <c r="D14" s="149"/>
      <c r="E14" s="149"/>
      <c r="F14" s="719"/>
      <c r="G14" s="144"/>
      <c r="H14" s="145"/>
      <c r="I14" s="145"/>
      <c r="J14" s="146"/>
    </row>
    <row r="15" spans="1:12" ht="24" customHeight="1">
      <c r="A15" s="716"/>
      <c r="B15" s="726" t="s">
        <v>141</v>
      </c>
      <c r="C15" s="726"/>
      <c r="D15" s="726"/>
      <c r="E15" s="264"/>
      <c r="F15" s="719"/>
    </row>
    <row r="16" spans="1:12" ht="15.95" customHeight="1">
      <c r="A16" s="716"/>
      <c r="B16" s="724" t="s">
        <v>142</v>
      </c>
      <c r="C16" s="724"/>
      <c r="D16" s="724"/>
      <c r="E16" s="143"/>
      <c r="F16" s="719"/>
      <c r="G16" s="144"/>
      <c r="H16" s="145"/>
      <c r="I16" s="145"/>
      <c r="J16" s="146"/>
    </row>
    <row r="17" spans="1:10" ht="24" customHeight="1">
      <c r="A17" s="716"/>
      <c r="B17" s="725" t="s">
        <v>143</v>
      </c>
      <c r="C17" s="725"/>
      <c r="D17" s="725"/>
      <c r="E17" s="264"/>
      <c r="F17" s="719"/>
      <c r="G17" s="151"/>
      <c r="H17" s="151"/>
      <c r="I17" s="151"/>
      <c r="J17" s="151"/>
    </row>
    <row r="18" spans="1:10" ht="15.95" customHeight="1">
      <c r="A18" s="717"/>
      <c r="B18" s="728" t="s">
        <v>144</v>
      </c>
      <c r="C18" s="728"/>
      <c r="D18" s="728"/>
      <c r="E18" s="265"/>
      <c r="F18" s="720"/>
      <c r="G18" s="151"/>
      <c r="H18" s="151"/>
      <c r="I18" s="151"/>
      <c r="J18" s="151"/>
    </row>
    <row r="19" spans="1:10" ht="15.75">
      <c r="A19" s="152"/>
      <c r="B19" s="153"/>
      <c r="C19" s="153"/>
      <c r="D19" s="153"/>
      <c r="E19" s="153"/>
      <c r="F19" s="145"/>
      <c r="G19" s="145"/>
      <c r="H19" s="145"/>
      <c r="I19" s="145"/>
      <c r="J19" s="146"/>
    </row>
    <row r="20" spans="1:10" ht="15.75">
      <c r="A20" s="152"/>
      <c r="B20" s="148"/>
      <c r="C20" s="148"/>
      <c r="D20" s="148"/>
      <c r="E20" s="148"/>
      <c r="F20" s="145"/>
      <c r="G20" s="145"/>
      <c r="H20" s="145"/>
      <c r="I20" s="145"/>
      <c r="J20" s="146"/>
    </row>
    <row r="21" spans="1:10" ht="15.75">
      <c r="A21" s="152"/>
      <c r="B21" s="152"/>
      <c r="C21" s="152"/>
      <c r="D21" s="152"/>
      <c r="E21" s="152"/>
      <c r="F21" s="145"/>
      <c r="G21" s="145"/>
      <c r="H21" s="145"/>
      <c r="I21" s="145"/>
      <c r="J21" s="146"/>
    </row>
  </sheetData>
  <sheetProtection password="CFB5" sheet="1" formatColumns="0" formatRows="0" selectLockedCells="1"/>
  <customSheetViews>
    <customSheetView guid="{39013423-D8EF-41CD-B8FC-64FFBB13E0DE}"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F125E51-1799-42D0-B41E-DC039BB17D59}" showGridLines="0" topLeftCell="B1">
      <selection activeCell="C9" sqref="C9:E9"/>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3A93EBF-985A-49FD-9FE0-DC75D238EC8C}" showGridLines="0" topLeftCell="B1">
      <selection activeCell="J11" sqref="J1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4C32814-5A59-4863-9FB1-822FBB75D7D1}" showGridLines="0" topLeftCell="B1">
      <selection activeCell="L11" sqref="L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1B673BAC-90DD-4ECD-99C0-057619FB5DBA}" scale="60" showPageBreaks="1" showGridLines="0" printArea="1" view="pageBreakPreview" topLeftCell="B1">
      <selection activeCell="J8" sqref="J8"/>
      <pageMargins left="0.15748031496063" right="0.23622047244094499" top="0.78" bottom="0.98425196850393704" header="0.35433070866141703" footer="0.511811023622047"/>
      <printOptions horizontalCentered="1"/>
      <pageSetup paperSize="9" scale="92" orientation="landscape" r:id="rId26"/>
      <headerFooter alignWithMargins="0"/>
    </customSheetView>
  </customSheetViews>
  <mergeCells count="18">
    <mergeCell ref="C5:E5"/>
    <mergeCell ref="C11:E11"/>
    <mergeCell ref="A1:A18"/>
    <mergeCell ref="F1:F18"/>
    <mergeCell ref="B13:E13"/>
    <mergeCell ref="C7:E7"/>
    <mergeCell ref="C8:E8"/>
    <mergeCell ref="C9:E9"/>
    <mergeCell ref="B16:D16"/>
    <mergeCell ref="B17:D17"/>
    <mergeCell ref="B15:D15"/>
    <mergeCell ref="C6:E6"/>
    <mergeCell ref="B18:D18"/>
    <mergeCell ref="B1:E1"/>
    <mergeCell ref="B2:E2"/>
    <mergeCell ref="B3:E3"/>
    <mergeCell ref="C4:E4"/>
    <mergeCell ref="C10:E10"/>
  </mergeCells>
  <phoneticPr fontId="28" type="noConversion"/>
  <printOptions horizontalCentered="1"/>
  <pageMargins left="0.15748031496063" right="0.23622047244094499" top="0.78" bottom="0.98425196850393704" header="0.35433070866141703" footer="0.511811023622047"/>
  <pageSetup paperSize="9" scale="92"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B39"/>
  <sheetViews>
    <sheetView showGridLines="0" view="pageBreakPreview" topLeftCell="A16" zoomScale="110" zoomScaleNormal="100" zoomScaleSheetLayoutView="110" workbookViewId="0">
      <selection activeCell="D10" sqref="D10"/>
    </sheetView>
  </sheetViews>
  <sheetFormatPr defaultRowHeight="16.5"/>
  <cols>
    <col min="1" max="1" width="9.140625" style="27"/>
    <col min="2" max="2" width="29.85546875" style="31" customWidth="1"/>
    <col min="3" max="3" width="14.28515625" style="31" customWidth="1"/>
    <col min="4" max="4" width="55.7109375" style="31" customWidth="1"/>
    <col min="5" max="5" width="16.140625" style="31" customWidth="1"/>
    <col min="6" max="6" width="15" style="176" hidden="1" customWidth="1"/>
    <col min="7" max="9" width="11.85546875" style="176" hidden="1" customWidth="1"/>
    <col min="10" max="25" width="11.85546875" style="176" customWidth="1"/>
    <col min="26" max="26" width="9.140625" style="27"/>
    <col min="27" max="27" width="15.28515625" style="27" customWidth="1"/>
    <col min="28" max="16384" width="9.140625" style="27"/>
  </cols>
  <sheetData>
    <row r="1" spans="1:28" ht="96" customHeight="1">
      <c r="B1" s="736"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C1" s="736"/>
      <c r="D1" s="736"/>
      <c r="E1" s="186"/>
      <c r="F1" s="161"/>
      <c r="G1" s="175"/>
      <c r="H1" s="175"/>
      <c r="I1" s="175"/>
      <c r="J1" s="175"/>
      <c r="K1" s="175"/>
      <c r="L1" s="175"/>
      <c r="M1" s="175"/>
      <c r="N1" s="175"/>
      <c r="O1" s="175"/>
      <c r="P1" s="175"/>
      <c r="Q1" s="175"/>
      <c r="R1" s="175"/>
      <c r="S1" s="175"/>
      <c r="T1" s="175"/>
      <c r="U1" s="175"/>
      <c r="V1" s="175"/>
      <c r="W1" s="175"/>
      <c r="X1" s="175"/>
      <c r="Y1" s="175"/>
    </row>
    <row r="2" spans="1:28" ht="25.5" customHeight="1">
      <c r="B2" s="737" t="str">
        <f>Basic!A3&amp;Basic!B3</f>
        <v>Specification No. :CC-CS/165-NER/TW-4217/3/G4</v>
      </c>
      <c r="C2" s="737"/>
      <c r="D2" s="737"/>
      <c r="E2" s="199"/>
      <c r="F2" s="31"/>
      <c r="G2" s="31"/>
      <c r="H2" s="31"/>
      <c r="I2" s="31"/>
      <c r="J2" s="31"/>
      <c r="K2" s="31"/>
      <c r="L2" s="31"/>
      <c r="M2" s="31"/>
      <c r="N2" s="31"/>
      <c r="O2" s="31"/>
      <c r="P2" s="31"/>
      <c r="Q2" s="31"/>
      <c r="R2" s="31"/>
      <c r="S2" s="31"/>
      <c r="T2" s="31"/>
      <c r="U2" s="31"/>
      <c r="V2" s="31"/>
      <c r="W2" s="31"/>
      <c r="X2" s="31"/>
      <c r="Y2" s="31"/>
      <c r="AA2" s="27" t="s">
        <v>182</v>
      </c>
      <c r="AB2" s="85">
        <v>1</v>
      </c>
    </row>
    <row r="3" spans="1:28" ht="12" customHeight="1">
      <c r="B3" s="185"/>
      <c r="C3" s="185"/>
      <c r="D3" s="185"/>
      <c r="E3" s="185"/>
      <c r="F3" s="31"/>
      <c r="G3" s="31"/>
      <c r="H3" s="31"/>
      <c r="I3" s="31"/>
      <c r="J3" s="31"/>
      <c r="K3" s="31"/>
      <c r="L3" s="31"/>
      <c r="M3" s="31"/>
      <c r="N3" s="31"/>
      <c r="O3" s="31"/>
      <c r="P3" s="31"/>
      <c r="Q3" s="31"/>
      <c r="R3" s="31"/>
      <c r="S3" s="31"/>
      <c r="T3" s="31"/>
      <c r="U3" s="31"/>
      <c r="V3" s="31"/>
      <c r="W3" s="31"/>
      <c r="X3" s="31"/>
      <c r="Y3" s="31"/>
      <c r="AA3" s="27" t="s">
        <v>183</v>
      </c>
      <c r="AB3" s="315" t="s">
        <v>22</v>
      </c>
    </row>
    <row r="4" spans="1:28" ht="36.75" customHeight="1">
      <c r="B4" s="739" t="s">
        <v>746</v>
      </c>
      <c r="C4" s="739"/>
      <c r="D4" s="619"/>
      <c r="E4" s="185"/>
      <c r="F4" s="31"/>
      <c r="G4" s="31"/>
      <c r="H4" s="31"/>
      <c r="I4" s="31">
        <f>IF(D4="Yes",1,0)</f>
        <v>0</v>
      </c>
      <c r="J4" s="31"/>
      <c r="K4" s="31"/>
      <c r="L4" s="31"/>
      <c r="M4" s="31"/>
      <c r="N4" s="31"/>
      <c r="O4" s="31"/>
      <c r="P4" s="31"/>
      <c r="Q4" s="31"/>
      <c r="R4" s="31"/>
      <c r="S4" s="31"/>
      <c r="T4" s="31"/>
      <c r="U4" s="31"/>
      <c r="V4" s="31"/>
      <c r="W4" s="31"/>
      <c r="X4" s="31"/>
      <c r="Y4" s="31"/>
      <c r="AB4" s="85"/>
    </row>
    <row r="5" spans="1:28" ht="48.75" customHeight="1">
      <c r="B5" s="739" t="str">
        <f>IF(I4=1,"Name of the Designated Authority of GoI under Public  Procurement Policy for MSE Order 2012","" )</f>
        <v/>
      </c>
      <c r="C5" s="739"/>
      <c r="D5" s="119"/>
      <c r="E5" s="185"/>
      <c r="F5" s="31"/>
      <c r="G5" s="31"/>
      <c r="H5" s="31"/>
      <c r="I5" s="31">
        <f>IF(D11="Yes",1,0)</f>
        <v>1</v>
      </c>
      <c r="J5" s="31"/>
      <c r="K5" s="31"/>
      <c r="L5" s="31"/>
      <c r="M5" s="31"/>
      <c r="N5" s="31"/>
      <c r="O5" s="31"/>
      <c r="P5" s="31"/>
      <c r="Q5" s="31"/>
      <c r="R5" s="31"/>
      <c r="S5" s="31"/>
      <c r="T5" s="31"/>
      <c r="U5" s="31"/>
      <c r="V5" s="31"/>
      <c r="W5" s="31"/>
      <c r="X5" s="31"/>
      <c r="Y5" s="31"/>
      <c r="AB5" s="85"/>
    </row>
    <row r="6" spans="1:28" ht="20.100000000000001" customHeight="1">
      <c r="B6" s="495"/>
      <c r="C6" s="495"/>
      <c r="D6" s="495"/>
      <c r="E6" s="185"/>
      <c r="F6" s="31"/>
      <c r="G6" s="31"/>
      <c r="H6" s="31"/>
      <c r="I6" s="31"/>
      <c r="J6" s="31"/>
      <c r="K6" s="31"/>
      <c r="L6" s="31"/>
      <c r="M6" s="31"/>
      <c r="N6" s="31"/>
      <c r="O6" s="31"/>
      <c r="P6" s="31"/>
      <c r="Q6" s="31"/>
      <c r="R6" s="31"/>
      <c r="S6" s="31"/>
      <c r="T6" s="31"/>
      <c r="U6" s="31"/>
      <c r="V6" s="31"/>
      <c r="W6" s="31"/>
      <c r="X6" s="31"/>
      <c r="Y6" s="31"/>
      <c r="AB6" s="85"/>
    </row>
    <row r="7" spans="1:28" ht="20.100000000000001" customHeight="1">
      <c r="B7" s="495"/>
      <c r="C7" s="495"/>
      <c r="D7" s="495"/>
      <c r="E7" s="185"/>
      <c r="F7" s="31"/>
      <c r="G7" s="31"/>
      <c r="H7" s="31"/>
      <c r="I7" s="31"/>
      <c r="J7" s="31"/>
      <c r="K7" s="31"/>
      <c r="L7" s="31"/>
      <c r="M7" s="31"/>
      <c r="N7" s="31"/>
      <c r="O7" s="31"/>
      <c r="P7" s="31"/>
      <c r="Q7" s="31"/>
      <c r="R7" s="31"/>
      <c r="S7" s="31"/>
      <c r="T7" s="31"/>
      <c r="U7" s="31"/>
      <c r="V7" s="31"/>
      <c r="W7" s="31"/>
      <c r="X7" s="31"/>
      <c r="Y7" s="31"/>
      <c r="AB7" s="85"/>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87" t="s">
        <v>747</v>
      </c>
      <c r="C9" s="60"/>
      <c r="D9" s="618"/>
      <c r="F9" s="664" t="s">
        <v>853</v>
      </c>
      <c r="G9" s="665">
        <f>IF(D9="SOLE BIDDER", 1,2)</f>
        <v>2</v>
      </c>
      <c r="H9" s="67">
        <f>IF(D9="SOLE BIDDER",1,2)</f>
        <v>2</v>
      </c>
      <c r="I9" s="67"/>
      <c r="J9" s="67"/>
      <c r="K9" s="67"/>
      <c r="L9" s="67"/>
      <c r="M9" s="67"/>
      <c r="N9" s="67"/>
      <c r="O9" s="67"/>
      <c r="P9" s="67"/>
      <c r="Q9" s="67"/>
      <c r="R9" s="67"/>
      <c r="S9" s="67"/>
      <c r="U9" s="67"/>
      <c r="V9" s="67"/>
      <c r="W9" s="67"/>
      <c r="X9" s="67"/>
      <c r="Y9" s="67"/>
      <c r="AA9" s="67">
        <f>IF(D9= "Sole Bidder", 0, D10)</f>
        <v>0</v>
      </c>
    </row>
    <row r="10" spans="1:28" ht="55.5" customHeight="1">
      <c r="A10" s="200"/>
      <c r="B10" s="187" t="str">
        <f>IF(D9= "JV (Joint Venture)", "Total Nos. of  Partners in the JV [excluding the Lead Partner]", "")</f>
        <v/>
      </c>
      <c r="C10" s="687" t="s">
        <v>898</v>
      </c>
      <c r="D10" s="617"/>
      <c r="F10" s="664" t="s">
        <v>748</v>
      </c>
      <c r="G10" s="666"/>
    </row>
    <row r="11" spans="1:28" ht="34.5" hidden="1" customHeight="1">
      <c r="B11" s="740" t="str">
        <f>IF(D9= "JV (Joint Venture)", "Whether other partner of the JV is MSE or not   
[Select from drop down menu]", "")</f>
        <v/>
      </c>
      <c r="C11" s="740"/>
      <c r="D11" s="201" t="s">
        <v>627</v>
      </c>
    </row>
    <row r="12" spans="1:28" ht="19.5" customHeight="1">
      <c r="B12" s="177"/>
      <c r="C12" s="177"/>
      <c r="D12" s="67"/>
    </row>
    <row r="13" spans="1:28" ht="20.100000000000001" customHeight="1">
      <c r="B13" s="188" t="str">
        <f>IF(D9= "Sole Bidder", "Name of Sole Bidder", "Name of Lead Partner")</f>
        <v>Name of Lead Partner</v>
      </c>
      <c r="C13" s="189"/>
      <c r="D13" s="616"/>
    </row>
    <row r="14" spans="1:28" ht="20.100000000000001" customHeight="1">
      <c r="B14" s="190" t="str">
        <f>IF(D9= "Sole Bidder", "Address of Sole Bidder", "Address of Lead Partner")</f>
        <v>Address of Lead Partner</v>
      </c>
      <c r="C14" s="191"/>
      <c r="D14" s="351"/>
    </row>
    <row r="15" spans="1:28" ht="20.100000000000001" customHeight="1">
      <c r="B15" s="192"/>
      <c r="C15" s="193"/>
      <c r="D15" s="351"/>
    </row>
    <row r="16" spans="1:28" ht="20.100000000000001" customHeight="1">
      <c r="B16" s="194"/>
      <c r="C16" s="195"/>
      <c r="D16" s="119"/>
    </row>
    <row r="17" spans="2:6" ht="20.100000000000001" customHeight="1"/>
    <row r="18" spans="2:6" ht="20.100000000000001" customHeight="1">
      <c r="B18" s="188" t="str">
        <f>IF(D10=1,"Other Partner",IF(D10="2 or More","Other Partner-1",""))</f>
        <v/>
      </c>
      <c r="C18" s="189"/>
      <c r="D18" s="616"/>
      <c r="F18" s="242"/>
    </row>
    <row r="19" spans="2:6" ht="20.100000000000001" customHeight="1">
      <c r="B19" s="190" t="str">
        <f>IF(D10=1,"Address of other Partner",IF(D10="2 or More","Address of other Partner - 1",""))</f>
        <v/>
      </c>
      <c r="C19" s="191"/>
      <c r="D19" s="351"/>
    </row>
    <row r="20" spans="2:6" ht="20.100000000000001" customHeight="1">
      <c r="B20" s="192"/>
      <c r="C20" s="193"/>
      <c r="D20" s="351"/>
    </row>
    <row r="21" spans="2:6" ht="20.100000000000001" customHeight="1">
      <c r="B21" s="194"/>
      <c r="C21" s="195"/>
      <c r="D21" s="351"/>
    </row>
    <row r="22" spans="2:6" ht="20.100000000000001" customHeight="1"/>
    <row r="23" spans="2:6" ht="20.100000000000001" customHeight="1">
      <c r="B23" s="188" t="s">
        <v>23</v>
      </c>
      <c r="C23" s="189"/>
      <c r="D23" s="351"/>
    </row>
    <row r="24" spans="2:6" ht="20.100000000000001" customHeight="1">
      <c r="B24" s="190"/>
      <c r="C24" s="191"/>
      <c r="D24" s="351" t="s">
        <v>518</v>
      </c>
    </row>
    <row r="25" spans="2:6" ht="20.100000000000001" customHeight="1">
      <c r="B25" s="192"/>
      <c r="C25" s="193"/>
      <c r="D25" s="351" t="s">
        <v>518</v>
      </c>
    </row>
    <row r="26" spans="2:6" ht="20.100000000000001" customHeight="1">
      <c r="B26" s="194"/>
      <c r="C26" s="195"/>
      <c r="D26" s="351" t="s">
        <v>518</v>
      </c>
    </row>
    <row r="27" spans="2:6" ht="20.100000000000001" customHeight="1">
      <c r="B27" s="122"/>
      <c r="C27" s="122"/>
      <c r="D27" s="182"/>
    </row>
    <row r="28" spans="2:6" ht="39" hidden="1" customHeight="1">
      <c r="B28" s="738" t="s">
        <v>309</v>
      </c>
      <c r="C28" s="738"/>
      <c r="D28" s="164" t="s">
        <v>502</v>
      </c>
      <c r="E28" s="250" t="str">
        <f>IF(OR(D28="Yes",D28="No",D28="")=TRUE, "", "In Correct Entry")</f>
        <v/>
      </c>
    </row>
    <row r="29" spans="2:6" ht="19.5" hidden="1" customHeight="1">
      <c r="B29" s="738" t="s">
        <v>308</v>
      </c>
      <c r="C29" s="738"/>
      <c r="D29" s="351"/>
      <c r="E29" s="246"/>
    </row>
    <row r="30" spans="2:6" ht="19.5" hidden="1" customHeight="1">
      <c r="B30" s="738"/>
      <c r="C30" s="738"/>
      <c r="D30" s="256"/>
    </row>
    <row r="31" spans="2:6" ht="20.100000000000001" customHeight="1">
      <c r="B31" s="122"/>
      <c r="C31" s="122"/>
    </row>
    <row r="32" spans="2:6" ht="21" customHeight="1">
      <c r="B32" s="196" t="s">
        <v>187</v>
      </c>
      <c r="C32" s="197"/>
      <c r="D32" s="351"/>
    </row>
    <row r="33" spans="2:5" ht="21" customHeight="1">
      <c r="B33" s="196" t="s">
        <v>188</v>
      </c>
      <c r="C33" s="197"/>
      <c r="D33" s="119"/>
    </row>
    <row r="34" spans="2:5" ht="21" customHeight="1">
      <c r="B34" s="198"/>
      <c r="C34" s="198"/>
      <c r="D34" s="40"/>
    </row>
    <row r="35" spans="2:5" ht="21" customHeight="1">
      <c r="B35" s="196" t="s">
        <v>18</v>
      </c>
      <c r="C35" s="197"/>
      <c r="D35" s="249"/>
      <c r="E35" s="176"/>
    </row>
    <row r="36" spans="2:5" ht="21" customHeight="1">
      <c r="B36" s="196" t="s">
        <v>19</v>
      </c>
      <c r="C36" s="197"/>
      <c r="D36" s="119"/>
      <c r="E36" s="176"/>
    </row>
    <row r="37" spans="2:5">
      <c r="B37" s="734" t="s">
        <v>643</v>
      </c>
      <c r="C37" s="734"/>
      <c r="D37" s="734"/>
      <c r="E37" s="176"/>
    </row>
    <row r="38" spans="2:5">
      <c r="B38" s="735"/>
      <c r="C38" s="735"/>
      <c r="D38" s="735"/>
    </row>
    <row r="39" spans="2:5">
      <c r="B39" s="735"/>
      <c r="C39" s="735"/>
      <c r="D39" s="735"/>
    </row>
  </sheetData>
  <sheetProtection password="CCC7" sheet="1" formatColumns="0" formatRows="0" selectLockedCells="1"/>
  <customSheetViews>
    <customSheetView guid="{39013423-D8EF-41CD-B8FC-64FFBB13E0DE}" scale="110" showPageBreaks="1" showGridLines="0" printArea="1" hiddenRows="1" hiddenColumns="1" view="pageBreakPreview" topLeftCell="A13">
      <selection activeCell="D36" sqref="D36"/>
      <pageMargins left="0.75" right="0.64" top="0.55000000000000004" bottom="0.46" header="0.4" footer="0.33"/>
      <pageSetup orientation="portrait" r:id="rId1"/>
      <headerFooter alignWithMargins="0"/>
    </customSheetView>
    <customSheetView guid="{1F125E51-1799-42D0-B41E-DC039BB17D59}" showPageBreaks="1" showGridLines="0" printArea="1" hiddenRows="1" hiddenColumns="1" view="pageBreakPreview">
      <selection activeCell="D35" sqref="D35"/>
      <pageMargins left="0.75" right="0.64" top="0.55000000000000004" bottom="0.46" header="0.4" footer="0.33"/>
      <pageSetup orientation="portrait" r:id="rId2"/>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3"/>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4"/>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5"/>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6"/>
      <headerFooter alignWithMargins="0"/>
    </customSheetView>
    <customSheetView guid="{F9FE2C60-2849-4C32-B532-2B1A89FFA9CD}" showGridLines="0" hiddenRows="1">
      <selection activeCell="D6" sqref="D6"/>
      <pageMargins left="0.75" right="0.64" top="0.55000000000000004" bottom="0.46" header="0.4" footer="0.33"/>
      <pageSetup orientation="portrait" r:id="rId7"/>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7A9EA6D6-4DDF-43D9-92E6-C6AFAD14E266}" showGridLines="0" hiddenRows="1">
      <selection activeCell="D6" sqref="D6"/>
      <pageMargins left="0.75" right="0.64" top="0.55000000000000004" bottom="0.46" header="0.4" footer="0.33"/>
      <pageSetup orientation="portrait" r:id="rId14"/>
      <headerFooter alignWithMargins="0"/>
    </customSheetView>
    <customSheetView guid="{DC28ED1E-3E35-4094-9C2B-5C0A1C1D459C}" showGridLines="0" hiddenRows="1">
      <selection activeCell="D6" sqref="D6"/>
      <pageMargins left="0.75" right="0.64" top="0.55000000000000004" bottom="0.46" header="0.4" footer="0.33"/>
      <pageSetup orientation="portrait" r:id="rId15"/>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7"/>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8"/>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19"/>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0"/>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1"/>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23"/>
      <headerFooter alignWithMargins="0"/>
    </customSheetView>
    <customSheetView guid="{13A93EBF-985A-49FD-9FE0-DC75D238EC8C}" scale="110" showPageBreaks="1" showGridLines="0" printArea="1" hiddenRows="1" hiddenColumns="1" view="pageBreakPreview">
      <selection activeCell="D9" sqref="D9"/>
      <pageMargins left="0.75" right="0.64" top="0.55000000000000004" bottom="0.46" header="0.4" footer="0.33"/>
      <pageSetup orientation="portrait" r:id="rId24"/>
      <headerFooter alignWithMargins="0"/>
    </customSheetView>
    <customSheetView guid="{14C32814-5A59-4863-9FB1-822FBB75D7D1}" scale="110" showPageBreaks="1" showGridLines="0" printArea="1" hiddenRows="1" hiddenColumns="1" view="pageBreakPreview">
      <selection activeCell="D9" sqref="D9"/>
      <pageMargins left="0.75" right="0.64" top="0.55000000000000004" bottom="0.46" header="0.4" footer="0.33"/>
      <pageSetup orientation="portrait" r:id="rId25"/>
      <headerFooter alignWithMargins="0"/>
    </customSheetView>
    <customSheetView guid="{1B673BAC-90DD-4ECD-99C0-057619FB5DBA}" scale="110" showPageBreaks="1" showGridLines="0" printArea="1" hiddenRows="1" hiddenColumns="1" view="pageBreakPreview" topLeftCell="A16">
      <selection activeCell="D10" sqref="D10"/>
      <pageMargins left="0.75" right="0.64" top="0.55000000000000004" bottom="0.46" header="0.4" footer="0.33"/>
      <pageSetup scale="90" orientation="portrait" r:id="rId26"/>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D26">
    <cfRule type="expression" dxfId="61" priority="7" stopIfTrue="1">
      <formula>$AA$9&lt;2</formula>
    </cfRule>
  </conditionalFormatting>
  <conditionalFormatting sqref="B18:C21">
    <cfRule type="expression" dxfId="60" priority="8" stopIfTrue="1">
      <formula>$AA$9&lt;1</formula>
    </cfRule>
  </conditionalFormatting>
  <conditionalFormatting sqref="D12">
    <cfRule type="expression" dxfId="59" priority="9" stopIfTrue="1">
      <formula>$AA$9=0</formula>
    </cfRule>
  </conditionalFormatting>
  <conditionalFormatting sqref="B10:D10">
    <cfRule type="expression" dxfId="58" priority="10" stopIfTrue="1">
      <formula>$D$9="Sole Bidder"</formula>
    </cfRule>
  </conditionalFormatting>
  <conditionalFormatting sqref="B29:D30">
    <cfRule type="expression" dxfId="57" priority="11" stopIfTrue="1">
      <formula>$D$28="No"</formula>
    </cfRule>
  </conditionalFormatting>
  <conditionalFormatting sqref="D22">
    <cfRule type="expression" dxfId="56" priority="6">
      <formula>$D$9="Sole Bidder"</formula>
    </cfRule>
  </conditionalFormatting>
  <conditionalFormatting sqref="D11">
    <cfRule type="expression" dxfId="55" priority="5" stopIfTrue="1">
      <formula>$D$9="Sole Bidder"</formula>
    </cfRule>
  </conditionalFormatting>
  <conditionalFormatting sqref="A17:XFD26">
    <cfRule type="expression" dxfId="54" priority="1" stopIfTrue="1">
      <formula>$G$9=1</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90" orientation="portrait" r:id="rId27"/>
  <headerFooter alignWithMargins="0"/>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L13" sqref="L13"/>
    </sheetView>
  </sheetViews>
  <sheetFormatPr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hidden="1" customWidth="1"/>
    <col min="7" max="25" width="9.7109375" style="43" customWidth="1"/>
    <col min="26" max="26" width="18" style="212" customWidth="1"/>
    <col min="27" max="27" width="9.140625" style="61"/>
    <col min="28" max="28" width="9.140625" style="26"/>
    <col min="29" max="16384" width="9.140625" style="27"/>
  </cols>
  <sheetData>
    <row r="1" spans="1:46">
      <c r="A1" s="23" t="str">
        <f>Basic!A3&amp;Basic!B3</f>
        <v>Specification No. :CC-CS/165-NER/TW-4217/3/G4</v>
      </c>
      <c r="B1" s="24"/>
      <c r="C1" s="24"/>
      <c r="D1" s="24"/>
      <c r="E1" s="25" t="str">
        <f>"Attachment-3(JV) "</f>
        <v xml:space="preserve">Attachment-3(JV) </v>
      </c>
      <c r="F1" s="87"/>
      <c r="G1" s="87"/>
      <c r="H1" s="87"/>
      <c r="I1" s="87"/>
      <c r="J1" s="87"/>
      <c r="K1" s="87"/>
      <c r="L1" s="87"/>
      <c r="M1" s="87"/>
      <c r="N1" s="87"/>
      <c r="O1" s="87"/>
      <c r="P1" s="87"/>
      <c r="Q1" s="87"/>
      <c r="R1" s="87"/>
      <c r="S1" s="87"/>
      <c r="T1" s="87"/>
      <c r="U1" s="87"/>
      <c r="V1" s="87"/>
      <c r="W1" s="87"/>
      <c r="X1" s="87"/>
      <c r="Y1" s="87"/>
      <c r="Z1" s="218">
        <f>'Names of Bidder'!D9</f>
        <v>0</v>
      </c>
      <c r="AT1" s="216" t="str">
        <f>Basic!B2</f>
        <v>TW31</v>
      </c>
    </row>
    <row r="2" spans="1:46">
      <c r="Z2" s="218">
        <f>'Names of Bidder'!AA9</f>
        <v>0</v>
      </c>
    </row>
    <row r="3" spans="1:46" ht="63" customHeight="1">
      <c r="A3" s="746"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88"/>
      <c r="G3" s="88"/>
      <c r="H3" s="88"/>
      <c r="I3" s="88"/>
      <c r="J3" s="88"/>
      <c r="K3" s="88"/>
      <c r="L3" s="88"/>
      <c r="M3" s="88"/>
      <c r="N3" s="88"/>
      <c r="O3" s="88"/>
      <c r="P3" s="88"/>
      <c r="Q3" s="88"/>
      <c r="R3" s="88"/>
      <c r="S3" s="88"/>
      <c r="T3" s="88"/>
      <c r="U3" s="88"/>
      <c r="V3" s="88"/>
      <c r="W3" s="88"/>
      <c r="X3" s="88"/>
      <c r="Y3" s="88"/>
      <c r="Z3" s="219"/>
      <c r="AA3" s="89"/>
      <c r="AB3" s="28"/>
    </row>
    <row r="4" spans="1:46" ht="20.100000000000001" customHeight="1">
      <c r="A4" s="30"/>
      <c r="AB4" s="32"/>
      <c r="AC4" s="10"/>
    </row>
    <row r="5" spans="1:46" ht="20.100000000000001" customHeight="1">
      <c r="A5" s="743" t="s">
        <v>366</v>
      </c>
      <c r="B5" s="743"/>
      <c r="C5" s="743"/>
      <c r="D5" s="743"/>
      <c r="E5" s="743"/>
      <c r="F5" s="90"/>
      <c r="G5" s="90"/>
      <c r="H5" s="90"/>
      <c r="I5" s="90"/>
      <c r="J5" s="90"/>
      <c r="K5" s="90"/>
      <c r="L5" s="90"/>
      <c r="M5" s="90"/>
      <c r="N5" s="90"/>
      <c r="O5" s="90"/>
      <c r="P5" s="90"/>
      <c r="Q5" s="90"/>
      <c r="R5" s="90"/>
      <c r="S5" s="90"/>
      <c r="T5" s="90"/>
      <c r="U5" s="90"/>
      <c r="V5" s="90"/>
      <c r="W5" s="90"/>
      <c r="X5" s="90"/>
      <c r="Y5" s="90"/>
      <c r="Z5" s="220"/>
      <c r="AB5" s="32"/>
      <c r="AC5" s="12"/>
    </row>
    <row r="6" spans="1:46" ht="20.100000000000001" customHeight="1">
      <c r="A6" s="34"/>
      <c r="AB6" s="32"/>
      <c r="AC6" s="12"/>
    </row>
    <row r="7" spans="1:46" ht="20.100000000000001" customHeight="1">
      <c r="A7" s="35" t="s">
        <v>651</v>
      </c>
      <c r="E7" s="15" t="s">
        <v>372</v>
      </c>
      <c r="F7" s="15"/>
      <c r="G7" s="15"/>
      <c r="H7" s="15"/>
      <c r="I7" s="15"/>
      <c r="J7" s="15"/>
      <c r="K7" s="15"/>
      <c r="L7" s="15"/>
      <c r="M7" s="15"/>
      <c r="N7" s="15"/>
      <c r="O7" s="15"/>
      <c r="P7" s="15"/>
      <c r="Q7" s="15"/>
      <c r="R7" s="15"/>
      <c r="S7" s="15"/>
      <c r="T7" s="15"/>
      <c r="U7" s="15"/>
      <c r="V7" s="15"/>
      <c r="W7" s="15"/>
      <c r="X7" s="15"/>
      <c r="Y7" s="15"/>
      <c r="AB7" s="32"/>
      <c r="AC7" s="12"/>
    </row>
    <row r="8" spans="1:46" ht="36" customHeight="1">
      <c r="A8" s="745" t="str">
        <f>IF(F8=1,B9,"JOINT VENTURE (JV) OF "&amp;B9&amp;" &amp; "&amp;B17)</f>
        <v xml:space="preserve">JOINT VENTURE (JV) OF  &amp; </v>
      </c>
      <c r="B8" s="745"/>
      <c r="C8" s="745"/>
      <c r="D8" s="745"/>
      <c r="E8" s="11" t="s">
        <v>374</v>
      </c>
      <c r="F8" s="15">
        <f>'Names of Bidder'!G9</f>
        <v>2</v>
      </c>
      <c r="G8" s="15"/>
      <c r="I8" s="15"/>
      <c r="J8" s="15"/>
      <c r="K8" s="15"/>
      <c r="L8" s="15"/>
      <c r="M8" s="15"/>
      <c r="N8" s="15"/>
      <c r="O8" s="15"/>
      <c r="P8" s="15"/>
      <c r="Q8" s="15"/>
      <c r="R8" s="15"/>
      <c r="S8" s="15"/>
      <c r="T8" s="15"/>
      <c r="U8" s="15"/>
      <c r="V8" s="15"/>
      <c r="W8" s="15"/>
      <c r="X8" s="15"/>
      <c r="Y8" s="15"/>
      <c r="Z8" s="221" t="str">
        <f>IF('Names of Bidder'!D10=1,'Names of Bidder'!D13&amp;" &amp; "&amp;'Names of Bidder'!D18,IF('Names of Bidder'!D10="2 or More",'Names of Bidder'!D13&amp;" , "&amp;'Names of Bidder'!D18&amp;" &amp; "&amp;'Names of Bidder'!D23,""))</f>
        <v/>
      </c>
      <c r="AB8" s="32"/>
      <c r="AC8" s="12"/>
    </row>
    <row r="9" spans="1:46" ht="20.100000000000001" customHeight="1">
      <c r="A9" s="13" t="s">
        <v>373</v>
      </c>
      <c r="B9" s="742" t="str">
        <f>IF('Names of Bidder'!D13=0, "", 'Names of Bidder'!D13)</f>
        <v/>
      </c>
      <c r="C9" s="742"/>
      <c r="D9" s="742"/>
      <c r="E9" s="11" t="s">
        <v>376</v>
      </c>
      <c r="F9" s="91"/>
      <c r="G9" s="91"/>
      <c r="H9" s="91"/>
      <c r="I9" s="91"/>
      <c r="J9" s="91"/>
      <c r="K9" s="91"/>
      <c r="L9" s="91"/>
      <c r="M9" s="91"/>
      <c r="N9" s="91"/>
      <c r="O9" s="91"/>
      <c r="P9" s="91"/>
      <c r="Q9" s="91"/>
      <c r="R9" s="91"/>
      <c r="S9" s="91"/>
      <c r="T9" s="91"/>
      <c r="U9" s="91"/>
      <c r="V9" s="91"/>
      <c r="W9" s="91"/>
      <c r="X9" s="91"/>
      <c r="Y9" s="91"/>
      <c r="AB9" s="32"/>
      <c r="AC9" s="12"/>
    </row>
    <row r="10" spans="1:46" ht="20.100000000000001" customHeight="1">
      <c r="A10" s="13" t="s">
        <v>375</v>
      </c>
      <c r="B10" s="742" t="str">
        <f>IF('Names of Bidder'!D14=0, "", 'Names of Bidder'!D14)</f>
        <v/>
      </c>
      <c r="C10" s="742"/>
      <c r="D10" s="742"/>
      <c r="E10" s="11" t="s">
        <v>197</v>
      </c>
      <c r="F10" s="91"/>
      <c r="G10" s="91"/>
      <c r="H10" s="91"/>
      <c r="I10" s="91"/>
      <c r="J10" s="91"/>
      <c r="K10" s="91"/>
      <c r="L10" s="91"/>
      <c r="M10" s="91"/>
      <c r="N10" s="91"/>
      <c r="O10" s="91"/>
      <c r="P10" s="91"/>
      <c r="Q10" s="91"/>
      <c r="R10" s="91"/>
      <c r="S10" s="91"/>
      <c r="T10" s="91"/>
      <c r="U10" s="91"/>
      <c r="V10" s="91"/>
      <c r="W10" s="91"/>
      <c r="X10" s="91"/>
      <c r="Y10" s="91"/>
      <c r="AB10" s="32"/>
      <c r="AC10" s="12"/>
    </row>
    <row r="11" spans="1:46" ht="20.100000000000001" customHeight="1">
      <c r="B11" s="742" t="str">
        <f>IF('Names of Bidder'!D15=0, "", 'Names of Bidder'!D15)</f>
        <v/>
      </c>
      <c r="C11" s="742"/>
      <c r="D11" s="742"/>
      <c r="E11" s="11" t="s">
        <v>377</v>
      </c>
      <c r="F11" s="91"/>
      <c r="G11" s="91"/>
      <c r="H11" s="91"/>
      <c r="I11" s="91"/>
      <c r="J11" s="91"/>
      <c r="K11" s="91"/>
      <c r="L11" s="91"/>
      <c r="M11" s="91"/>
      <c r="N11" s="91"/>
      <c r="O11" s="91"/>
      <c r="P11" s="91"/>
      <c r="Q11" s="91"/>
      <c r="R11" s="91"/>
      <c r="S11" s="91"/>
      <c r="T11" s="91"/>
      <c r="U11" s="91"/>
      <c r="V11" s="91"/>
      <c r="W11" s="91"/>
      <c r="X11" s="91"/>
      <c r="Y11" s="91"/>
    </row>
    <row r="12" spans="1:46" ht="20.100000000000001" customHeight="1">
      <c r="A12" s="34"/>
      <c r="B12" s="742" t="str">
        <f>IF('Names of Bidder'!D16=0, "", 'Names of Bidder'!D16)</f>
        <v/>
      </c>
      <c r="C12" s="742"/>
      <c r="D12" s="742"/>
      <c r="E12" s="11"/>
      <c r="F12" s="91"/>
      <c r="G12" s="91"/>
      <c r="H12" s="91"/>
      <c r="I12" s="91"/>
      <c r="J12" s="91"/>
      <c r="K12" s="91"/>
      <c r="L12" s="91"/>
      <c r="M12" s="91"/>
      <c r="N12" s="91"/>
      <c r="O12" s="91"/>
      <c r="P12" s="91"/>
      <c r="Q12" s="91"/>
      <c r="R12" s="91"/>
      <c r="S12" s="91"/>
      <c r="T12" s="91"/>
      <c r="U12" s="91"/>
      <c r="V12" s="91"/>
      <c r="W12" s="91"/>
      <c r="X12" s="91"/>
      <c r="Y12" s="91"/>
    </row>
    <row r="13" spans="1:46" ht="9.9499999999999993" customHeight="1">
      <c r="A13" s="34"/>
      <c r="B13" s="178"/>
      <c r="C13" s="178"/>
      <c r="D13" s="178"/>
      <c r="E13" s="27"/>
      <c r="F13" s="91"/>
      <c r="G13" s="91"/>
      <c r="H13" s="91"/>
      <c r="I13" s="91"/>
      <c r="J13" s="91"/>
      <c r="K13" s="91"/>
      <c r="L13" s="91"/>
      <c r="M13" s="91"/>
      <c r="N13" s="91"/>
      <c r="O13" s="91"/>
      <c r="P13" s="91"/>
      <c r="Q13" s="91"/>
      <c r="R13" s="91"/>
      <c r="S13" s="91"/>
      <c r="T13" s="91"/>
      <c r="U13" s="91"/>
      <c r="V13" s="91"/>
      <c r="W13" s="91"/>
      <c r="X13" s="91"/>
      <c r="Y13" s="91"/>
    </row>
    <row r="14" spans="1:46" ht="20.100000000000001" customHeight="1">
      <c r="A14" s="743" t="str">
        <f>IF('Names of Bidder'!D9="Sole Bidder", "This Attachment is Not Applicable", "")</f>
        <v/>
      </c>
      <c r="B14" s="743"/>
      <c r="C14" s="743"/>
      <c r="D14" s="743"/>
      <c r="E14" s="743"/>
      <c r="F14" s="91"/>
      <c r="G14" s="91"/>
      <c r="H14" s="91"/>
      <c r="I14" s="91"/>
      <c r="J14" s="91"/>
      <c r="K14" s="91"/>
      <c r="L14" s="91"/>
      <c r="M14" s="91"/>
      <c r="N14" s="91"/>
      <c r="O14" s="91"/>
      <c r="P14" s="91"/>
      <c r="Q14" s="91"/>
      <c r="R14" s="91"/>
      <c r="S14" s="91"/>
      <c r="T14" s="91"/>
      <c r="U14" s="91"/>
      <c r="V14" s="91"/>
      <c r="W14" s="91"/>
      <c r="X14" s="91"/>
      <c r="Y14" s="91"/>
    </row>
    <row r="15" spans="1:46" ht="20.100000000000001" customHeight="1">
      <c r="A15" s="35" t="s">
        <v>189</v>
      </c>
      <c r="B15" s="178"/>
      <c r="C15" s="178"/>
      <c r="D15" s="178"/>
      <c r="E15" s="11"/>
      <c r="F15" s="91"/>
      <c r="G15" s="91"/>
      <c r="H15" s="91"/>
      <c r="I15" s="91"/>
      <c r="J15" s="91"/>
      <c r="K15" s="91"/>
      <c r="L15" s="91"/>
      <c r="M15" s="91"/>
      <c r="N15" s="91"/>
      <c r="O15" s="91"/>
      <c r="P15" s="91"/>
      <c r="Q15" s="91"/>
      <c r="R15" s="91"/>
      <c r="S15" s="91"/>
      <c r="T15" s="91"/>
      <c r="U15" s="91"/>
      <c r="V15" s="91"/>
      <c r="W15" s="91"/>
      <c r="X15" s="91"/>
      <c r="Y15" s="91"/>
    </row>
    <row r="16" spans="1:46" ht="20.100000000000001" customHeight="1">
      <c r="A16" s="35"/>
      <c r="B16" s="744" t="str">
        <f>IF(Z2=1,"Other Partner",IF(Z2="2 or More","Other Partner-1",""))</f>
        <v/>
      </c>
      <c r="C16" s="744"/>
      <c r="D16" s="744"/>
      <c r="E16" s="202" t="str">
        <f>IF(Z2="2 or More", "Other Partner-2", "")</f>
        <v/>
      </c>
      <c r="F16" s="91"/>
      <c r="G16" s="91"/>
      <c r="H16" s="91"/>
      <c r="I16" s="91"/>
      <c r="J16" s="91"/>
      <c r="K16" s="91"/>
      <c r="L16" s="91"/>
      <c r="M16" s="91"/>
      <c r="N16" s="91"/>
      <c r="O16" s="91"/>
      <c r="P16" s="91"/>
      <c r="Q16" s="91"/>
      <c r="R16" s="91"/>
      <c r="S16" s="91"/>
      <c r="T16" s="91"/>
      <c r="U16" s="91"/>
      <c r="V16" s="91"/>
      <c r="W16" s="91"/>
      <c r="X16" s="91"/>
      <c r="Y16" s="91"/>
    </row>
    <row r="17" spans="1:28" ht="20.100000000000001" customHeight="1">
      <c r="A17" s="13" t="s">
        <v>373</v>
      </c>
      <c r="B17" s="742" t="str">
        <f>IF('Names of Bidder'!D18=0, "", 'Names of Bidder'!D18)</f>
        <v/>
      </c>
      <c r="C17" s="742"/>
      <c r="D17" s="742"/>
      <c r="E17" s="354" t="str">
        <f>IF($Z$2="2 or More", IF('Names of Bidder'!D23=0, "", 'Names of Bidder'!D23), "")</f>
        <v/>
      </c>
      <c r="F17" s="91"/>
      <c r="G17" s="91"/>
      <c r="H17" s="91"/>
      <c r="I17" s="91"/>
      <c r="J17" s="91"/>
      <c r="K17" s="91"/>
      <c r="L17" s="91"/>
      <c r="M17" s="91"/>
      <c r="N17" s="91"/>
      <c r="O17" s="91"/>
      <c r="P17" s="91"/>
      <c r="Q17" s="91"/>
      <c r="R17" s="91"/>
      <c r="S17" s="91"/>
      <c r="T17" s="91"/>
      <c r="U17" s="91"/>
      <c r="V17" s="91"/>
      <c r="W17" s="91"/>
      <c r="X17" s="91"/>
      <c r="Y17" s="91"/>
    </row>
    <row r="18" spans="1:28" ht="20.100000000000001" customHeight="1">
      <c r="A18" s="13" t="s">
        <v>375</v>
      </c>
      <c r="B18" s="742" t="str">
        <f>IF('Names of Bidder'!D19=0, "", 'Names of Bidder'!D19)</f>
        <v/>
      </c>
      <c r="C18" s="742"/>
      <c r="D18" s="742"/>
      <c r="E18" s="354" t="str">
        <f>IF($Z$2="2 or More", IF('Names of Bidder'!D24=0, "", 'Names of Bidder'!D24), "")</f>
        <v/>
      </c>
      <c r="F18" s="91"/>
      <c r="G18" s="91"/>
      <c r="H18" s="91"/>
      <c r="I18" s="91"/>
      <c r="J18" s="91"/>
      <c r="K18" s="91"/>
      <c r="L18" s="91"/>
      <c r="M18" s="91"/>
      <c r="N18" s="91"/>
      <c r="O18" s="91"/>
      <c r="P18" s="91"/>
      <c r="Q18" s="91"/>
      <c r="R18" s="91"/>
      <c r="S18" s="91"/>
      <c r="T18" s="91"/>
      <c r="U18" s="91"/>
      <c r="V18" s="91"/>
      <c r="W18" s="91"/>
      <c r="X18" s="91"/>
      <c r="Y18" s="91"/>
    </row>
    <row r="19" spans="1:28" ht="20.100000000000001" customHeight="1">
      <c r="A19" s="34"/>
      <c r="B19" s="742" t="str">
        <f>IF('Names of Bidder'!D20=0, "", 'Names of Bidder'!D20)</f>
        <v/>
      </c>
      <c r="C19" s="742"/>
      <c r="D19" s="742"/>
      <c r="E19" s="354" t="str">
        <f>IF($Z$2="2 or More", IF('Names of Bidder'!D25=0, "", 'Names of Bidder'!D25), "")</f>
        <v/>
      </c>
      <c r="AA19" s="91"/>
    </row>
    <row r="20" spans="1:28" ht="20.100000000000001" customHeight="1">
      <c r="A20" s="34"/>
      <c r="B20" s="742" t="str">
        <f>IF('Names of Bidder'!D21=0, "", 'Names of Bidder'!D21)</f>
        <v/>
      </c>
      <c r="C20" s="742"/>
      <c r="D20" s="742"/>
      <c r="E20" s="354" t="str">
        <f>IF($Z$2="2 or More", IF('Names of Bidder'!D26=0, "", 'Names of Bidder'!D26), "")</f>
        <v/>
      </c>
      <c r="AA20" s="91"/>
    </row>
    <row r="21" spans="1:28" ht="20.100000000000001" customHeight="1">
      <c r="A21" s="31" t="s">
        <v>367</v>
      </c>
    </row>
    <row r="22" spans="1:28" ht="84" customHeight="1">
      <c r="A22" s="741" t="s">
        <v>368</v>
      </c>
      <c r="B22" s="741"/>
      <c r="C22" s="741"/>
      <c r="D22" s="741"/>
      <c r="E22" s="741"/>
      <c r="F22" s="92"/>
      <c r="G22" s="92"/>
      <c r="H22" s="92"/>
      <c r="I22" s="92"/>
      <c r="J22" s="92"/>
      <c r="K22" s="92"/>
      <c r="L22" s="92"/>
      <c r="M22" s="92"/>
      <c r="N22" s="92"/>
      <c r="O22" s="92"/>
      <c r="P22" s="92"/>
      <c r="Q22" s="92"/>
      <c r="R22" s="92"/>
      <c r="S22" s="92"/>
      <c r="T22" s="92"/>
      <c r="U22" s="92"/>
      <c r="V22" s="92"/>
      <c r="W22" s="92"/>
      <c r="X22" s="92"/>
      <c r="Y22" s="92"/>
      <c r="Z22" s="222"/>
      <c r="AA22" s="93"/>
      <c r="AB22" s="36"/>
    </row>
    <row r="23" spans="1:28" ht="33" customHeight="1">
      <c r="D23" s="184"/>
    </row>
    <row r="24" spans="1:28" ht="33" customHeight="1">
      <c r="A24" s="38" t="s">
        <v>18</v>
      </c>
      <c r="B24" s="141" t="str">
        <f>IF('Names of Bidder'!D35=0, "", 'Names of Bidder'!D35)</f>
        <v/>
      </c>
      <c r="C24" s="94"/>
      <c r="D24" s="184" t="s">
        <v>16</v>
      </c>
      <c r="E24" s="352" t="str">
        <f>IF('Names of Bidder'!D32=0, "", 'Names of Bidder'!D32)</f>
        <v/>
      </c>
      <c r="F24" s="94"/>
      <c r="G24" s="94"/>
      <c r="H24" s="94"/>
      <c r="I24" s="94"/>
      <c r="J24" s="94"/>
      <c r="K24" s="94"/>
      <c r="L24" s="94"/>
      <c r="M24" s="94"/>
      <c r="N24" s="94"/>
      <c r="O24" s="94"/>
      <c r="P24" s="94"/>
      <c r="Q24" s="94"/>
      <c r="R24" s="94"/>
      <c r="S24" s="94"/>
      <c r="T24" s="94"/>
      <c r="U24" s="94"/>
      <c r="V24" s="94"/>
      <c r="W24" s="94"/>
      <c r="X24" s="94"/>
      <c r="Y24" s="94"/>
      <c r="AA24" s="61">
        <f>Basic!B4</f>
        <v>0</v>
      </c>
    </row>
    <row r="25" spans="1:28" ht="33" customHeight="1">
      <c r="A25" s="38" t="s">
        <v>19</v>
      </c>
      <c r="B25" s="352" t="str">
        <f>IF('Names of Bidder'!D36=0, "", 'Names of Bidder'!D36)</f>
        <v/>
      </c>
      <c r="C25" s="94"/>
      <c r="D25" s="184" t="s">
        <v>17</v>
      </c>
      <c r="E25" s="352" t="str">
        <f>IF('Names of Bidder'!D33=0, "", 'Names of Bidder'!D33)</f>
        <v/>
      </c>
      <c r="F25" s="161"/>
      <c r="G25" s="161"/>
      <c r="H25" s="161"/>
      <c r="I25" s="161"/>
      <c r="J25" s="161"/>
      <c r="K25" s="161"/>
      <c r="L25" s="161"/>
      <c r="M25" s="161"/>
      <c r="N25" s="161"/>
      <c r="O25" s="161"/>
      <c r="P25" s="161"/>
      <c r="Q25" s="161"/>
      <c r="R25" s="161"/>
      <c r="S25" s="161"/>
      <c r="T25" s="161"/>
      <c r="U25" s="161"/>
      <c r="V25" s="161"/>
      <c r="W25" s="161"/>
      <c r="X25" s="161"/>
      <c r="Y25" s="161"/>
      <c r="AA25" s="61">
        <f>Basic!B5</f>
        <v>24</v>
      </c>
    </row>
    <row r="26" spans="1:28" ht="33" customHeight="1">
      <c r="C26" s="94"/>
      <c r="D26" s="184"/>
      <c r="F26" s="161"/>
      <c r="G26" s="161"/>
      <c r="H26" s="161"/>
      <c r="I26" s="161"/>
      <c r="J26" s="161"/>
      <c r="K26" s="161"/>
      <c r="L26" s="161"/>
      <c r="M26" s="161"/>
      <c r="N26" s="161"/>
      <c r="O26" s="161"/>
      <c r="P26" s="161"/>
      <c r="Q26" s="161"/>
      <c r="R26" s="161"/>
      <c r="S26" s="161"/>
      <c r="T26" s="161"/>
      <c r="U26" s="161"/>
      <c r="V26" s="161"/>
      <c r="W26" s="161"/>
      <c r="X26" s="161"/>
      <c r="Y26" s="161"/>
    </row>
    <row r="27" spans="1:28" ht="33" customHeight="1">
      <c r="A27" s="35"/>
      <c r="C27" s="35"/>
      <c r="E27" s="35"/>
      <c r="F27" s="94"/>
      <c r="G27" s="94"/>
      <c r="H27" s="94"/>
      <c r="I27" s="94"/>
      <c r="J27" s="94"/>
      <c r="K27" s="94"/>
      <c r="L27" s="94"/>
      <c r="M27" s="94"/>
      <c r="N27" s="94"/>
      <c r="O27" s="94"/>
      <c r="P27" s="94"/>
      <c r="Q27" s="94"/>
      <c r="R27" s="94"/>
      <c r="S27" s="94"/>
      <c r="T27" s="94"/>
      <c r="U27" s="94"/>
      <c r="V27" s="94"/>
      <c r="W27" s="94"/>
      <c r="X27" s="94"/>
      <c r="Y27" s="94"/>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CC7" sheet="1" formatColumns="0" formatRows="0" selectLockedCells="1"/>
  <customSheetViews>
    <customSheetView guid="{39013423-D8EF-41CD-B8FC-64FFBB13E0DE}" showPageBreaks="1" showGridLines="0" printArea="1" hiddenColumns="1" view="pageBreakPreview" topLeftCell="A4">
      <selection activeCell="L13" sqref="L13"/>
      <pageMargins left="0.75" right="0.63" top="0.57999999999999996" bottom="0.6" header="0.34" footer="0.35"/>
      <pageSetup scale="97"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B17" sqref="B17:D17"/>
      <pageMargins left="0.75" right="0.63" top="0.57999999999999996" bottom="0.6" header="0.34" footer="0.35"/>
      <pageSetup scale="97"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23"/>
      <headerFooter alignWithMargins="0">
        <oddFooter>&amp;R&amp;"Book Antiqua,Bold"&amp;8 Page &amp;P of &amp;N</oddFooter>
      </headerFooter>
    </customSheetView>
    <customSheetView guid="{13A93EBF-985A-49FD-9FE0-DC75D238EC8C}" showPageBreaks="1" showGridLines="0" printArea="1" hiddenColumns="1" view="pageBreakPreview" topLeftCell="A22">
      <selection activeCell="L13" sqref="L13"/>
      <pageMargins left="0.75" right="0.63" top="0.57999999999999996" bottom="0.6" header="0.34" footer="0.35"/>
      <pageSetup scale="97" orientation="portrait" r:id="rId24"/>
      <headerFooter alignWithMargins="0">
        <oddFooter>&amp;R&amp;"Book Antiqua,Bold"&amp;8 Page &amp;P of &amp;N</oddFooter>
      </headerFooter>
    </customSheetView>
    <customSheetView guid="{14C32814-5A59-4863-9FB1-822FBB75D7D1}" showPageBreaks="1" showGridLines="0" printArea="1" hiddenColumns="1" view="pageBreakPreview" topLeftCell="A4">
      <selection activeCell="L13" sqref="L13"/>
      <pageMargins left="0.75" right="0.63" top="0.57999999999999996" bottom="0.6" header="0.34" footer="0.35"/>
      <pageSetup scale="97" orientation="portrait" r:id="rId25"/>
      <headerFooter alignWithMargins="0">
        <oddFooter>&amp;R&amp;"Book Antiqua,Bold"&amp;8 Page &amp;P of &amp;N</oddFooter>
      </headerFooter>
    </customSheetView>
    <customSheetView guid="{1B673BAC-90DD-4ECD-99C0-057619FB5DBA}" showPageBreaks="1" showGridLines="0" printArea="1" hiddenColumns="1" view="pageBreakPreview">
      <selection activeCell="L13" sqref="L13"/>
      <pageMargins left="0.75" right="0.63" top="0.57999999999999996" bottom="0.6" header="0.34" footer="0.35"/>
      <pageSetup scale="97" orientation="portrait" r:id="rId26"/>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53" priority="2" stopIfTrue="1">
      <formula>$Z$2=0</formula>
    </cfRule>
  </conditionalFormatting>
  <conditionalFormatting sqref="A22:E22">
    <cfRule type="expression" dxfId="52" priority="3" stopIfTrue="1">
      <formula>$Z$1="Sole Bidder"</formula>
    </cfRule>
  </conditionalFormatting>
  <conditionalFormatting sqref="A15:XFD20">
    <cfRule type="expression" dxfId="51" priority="1" stopIfTrue="1">
      <formula>$F$8=1</formula>
    </cfRule>
  </conditionalFormatting>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dimension ref="A1:X333"/>
  <sheetViews>
    <sheetView showGridLines="0" showZeros="0" view="pageBreakPreview" topLeftCell="A63" zoomScaleNormal="100" zoomScaleSheetLayoutView="100" workbookViewId="0">
      <selection activeCell="F64" sqref="F64:G64"/>
    </sheetView>
  </sheetViews>
  <sheetFormatPr defaultRowHeight="15.75"/>
  <cols>
    <col min="1" max="1" width="14.28515625" style="510" customWidth="1"/>
    <col min="2" max="2" width="13.85546875" style="510" customWidth="1"/>
    <col min="3" max="3" width="11.42578125" style="510" customWidth="1"/>
    <col min="4" max="4" width="12.85546875" style="510" customWidth="1"/>
    <col min="5" max="5" width="17" style="510" customWidth="1"/>
    <col min="6" max="6" width="16" style="510" customWidth="1"/>
    <col min="7" max="7" width="15.42578125" style="510" customWidth="1"/>
    <col min="8" max="8" width="16" style="510" customWidth="1"/>
    <col min="9" max="9" width="17.7109375" style="510" customWidth="1"/>
    <col min="10" max="10" width="11.85546875" style="510" hidden="1" customWidth="1"/>
    <col min="11" max="11" width="19.42578125" style="510" hidden="1" customWidth="1"/>
    <col min="12" max="12" width="16.42578125" style="510" customWidth="1"/>
    <col min="13" max="13" width="11.85546875" style="510" customWidth="1"/>
    <col min="14" max="14" width="10.42578125" style="510" customWidth="1"/>
    <col min="15" max="15" width="11.42578125" style="510" customWidth="1"/>
    <col min="16" max="16" width="10.7109375" style="510" customWidth="1"/>
    <col min="17" max="17" width="13.7109375" style="510" customWidth="1"/>
    <col min="18" max="20" width="9.140625" style="510"/>
    <col min="21" max="21" width="13.5703125" style="510" customWidth="1"/>
    <col min="22" max="16384" width="9.140625" style="510"/>
  </cols>
  <sheetData>
    <row r="1" spans="1:9" ht="24" customHeight="1">
      <c r="A1" s="507" t="str">
        <f>Basic!A3&amp;Basic!B3</f>
        <v>Specification No. :CC-CS/165-NER/TW-4217/3/G4</v>
      </c>
      <c r="B1" s="508"/>
      <c r="C1" s="508"/>
      <c r="D1" s="508"/>
      <c r="E1" s="508"/>
      <c r="F1" s="508"/>
      <c r="G1" s="508"/>
      <c r="H1" s="508"/>
      <c r="I1" s="509" t="s">
        <v>650</v>
      </c>
    </row>
    <row r="2" spans="1:9" ht="15.75" customHeight="1"/>
    <row r="3" spans="1:9" ht="54" customHeight="1">
      <c r="A3" s="746"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746"/>
      <c r="G3" s="746"/>
      <c r="H3" s="746"/>
      <c r="I3" s="746"/>
    </row>
    <row r="5" spans="1:9" ht="21.75" customHeight="1">
      <c r="A5" s="954" t="s">
        <v>378</v>
      </c>
      <c r="B5" s="954"/>
      <c r="C5" s="954"/>
      <c r="D5" s="954"/>
      <c r="E5" s="954"/>
      <c r="F5" s="954"/>
      <c r="G5" s="954"/>
      <c r="H5" s="954"/>
      <c r="I5" s="954"/>
    </row>
    <row r="7" spans="1:9" ht="16.5">
      <c r="A7" s="511" t="s">
        <v>651</v>
      </c>
      <c r="F7" s="512" t="s">
        <v>372</v>
      </c>
      <c r="G7" s="513"/>
    </row>
    <row r="8" spans="1:9" ht="33.75" customHeight="1">
      <c r="A8" s="955" t="str">
        <f>'Attach 3(JV)'!A8</f>
        <v xml:space="preserve">JOINT VENTURE (JV) OF  &amp; </v>
      </c>
      <c r="B8" s="955"/>
      <c r="C8" s="955"/>
      <c r="D8" s="955"/>
      <c r="E8" s="955"/>
      <c r="F8" s="514" t="s">
        <v>374</v>
      </c>
      <c r="G8" s="515"/>
    </row>
    <row r="9" spans="1:9" ht="18" customHeight="1">
      <c r="A9" s="511" t="s">
        <v>652</v>
      </c>
      <c r="B9" s="956" t="str">
        <f>'Attach 3(JV)'!B9</f>
        <v/>
      </c>
      <c r="C9" s="956"/>
      <c r="D9" s="956"/>
      <c r="F9" s="514" t="s">
        <v>376</v>
      </c>
      <c r="G9" s="515"/>
    </row>
    <row r="10" spans="1:9" ht="18" customHeight="1">
      <c r="A10" s="511" t="s">
        <v>653</v>
      </c>
      <c r="B10" s="957" t="str">
        <f>'Attach 3(JV)'!B10</f>
        <v/>
      </c>
      <c r="C10" s="957"/>
      <c r="D10" s="957"/>
      <c r="F10" s="514" t="s">
        <v>197</v>
      </c>
      <c r="G10" s="515"/>
    </row>
    <row r="11" spans="1:9" ht="17.25" customHeight="1">
      <c r="B11" s="957" t="str">
        <f>'Attach 3(JV)'!B11</f>
        <v/>
      </c>
      <c r="C11" s="957"/>
      <c r="D11" s="957"/>
      <c r="F11" s="514" t="s">
        <v>377</v>
      </c>
      <c r="G11" s="515"/>
    </row>
    <row r="12" spans="1:9">
      <c r="B12" s="780" t="str">
        <f>'Attach 3(JV)'!B12</f>
        <v/>
      </c>
      <c r="C12" s="780"/>
      <c r="D12" s="780"/>
    </row>
    <row r="13" spans="1:9">
      <c r="A13" s="510" t="s">
        <v>367</v>
      </c>
    </row>
    <row r="15" spans="1:9" ht="84.75" customHeight="1">
      <c r="A15" s="752" t="s">
        <v>745</v>
      </c>
      <c r="B15" s="752"/>
      <c r="C15" s="752"/>
      <c r="D15" s="752"/>
      <c r="E15" s="752"/>
      <c r="F15" s="752"/>
      <c r="G15" s="752"/>
      <c r="H15" s="752"/>
      <c r="I15" s="752"/>
    </row>
    <row r="16" spans="1:9" ht="9.75" customHeight="1"/>
    <row r="17" spans="1:10" ht="39.75" customHeight="1">
      <c r="A17" s="959" t="str">
        <f>IF(J17="1","We have submitted our bid as a 'Sole Bidder'", "We have submitted our bid as "&amp;A8)</f>
        <v xml:space="preserve">We have submitted our bid as JOINT VENTURE (JV) OF  &amp; </v>
      </c>
      <c r="B17" s="959"/>
      <c r="C17" s="959"/>
      <c r="D17" s="959"/>
      <c r="E17" s="959"/>
      <c r="F17" s="959"/>
      <c r="G17" s="959"/>
      <c r="H17" s="959"/>
      <c r="I17" s="960"/>
      <c r="J17" s="663">
        <f>+'Names of Bidder'!G9</f>
        <v>2</v>
      </c>
    </row>
    <row r="18" spans="1:10" ht="17.25" customHeight="1">
      <c r="A18" s="516"/>
      <c r="B18" s="815"/>
      <c r="C18" s="815"/>
      <c r="D18" s="815"/>
      <c r="E18" s="815"/>
      <c r="F18" s="815"/>
      <c r="G18" s="815"/>
      <c r="H18" s="815"/>
      <c r="I18" s="815"/>
    </row>
    <row r="19" spans="1:10" ht="25.5" customHeight="1">
      <c r="A19" s="815" t="s">
        <v>654</v>
      </c>
      <c r="B19" s="815"/>
      <c r="C19" s="815"/>
      <c r="D19" s="815"/>
      <c r="E19" s="815"/>
      <c r="F19" s="815"/>
      <c r="G19" s="815"/>
      <c r="H19" s="815"/>
      <c r="I19" s="815"/>
    </row>
    <row r="20" spans="1:10" ht="12.75" customHeight="1">
      <c r="A20" s="517"/>
      <c r="B20" s="517"/>
      <c r="C20" s="517"/>
      <c r="D20" s="517"/>
      <c r="E20" s="517"/>
      <c r="F20" s="517"/>
      <c r="G20" s="517"/>
      <c r="H20" s="517"/>
      <c r="I20" s="517"/>
    </row>
    <row r="21" spans="1:10" ht="26.25" customHeight="1">
      <c r="A21" s="752" t="s">
        <v>655</v>
      </c>
      <c r="B21" s="752"/>
      <c r="C21" s="752"/>
      <c r="D21" s="752"/>
      <c r="E21" s="752"/>
      <c r="F21" s="752"/>
      <c r="G21" s="752"/>
      <c r="H21" s="752"/>
      <c r="I21" s="752"/>
      <c r="J21" s="518"/>
    </row>
    <row r="22" spans="1:10" ht="26.25" customHeight="1">
      <c r="A22" s="519" t="s">
        <v>418</v>
      </c>
      <c r="B22" s="958" t="s">
        <v>656</v>
      </c>
      <c r="C22" s="958"/>
      <c r="D22" s="958"/>
      <c r="E22" s="958"/>
      <c r="F22" s="958"/>
      <c r="G22" s="958"/>
      <c r="H22" s="958"/>
      <c r="I22" s="958"/>
      <c r="J22" s="518"/>
    </row>
    <row r="23" spans="1:10" ht="26.25" customHeight="1">
      <c r="A23" s="520" t="s">
        <v>453</v>
      </c>
      <c r="B23" s="966" t="s">
        <v>657</v>
      </c>
      <c r="C23" s="966"/>
      <c r="D23" s="966"/>
      <c r="E23" s="966"/>
      <c r="F23" s="966"/>
      <c r="G23" s="966"/>
      <c r="H23" s="966"/>
      <c r="I23" s="966"/>
    </row>
    <row r="24" spans="1:10" ht="26.25" customHeight="1">
      <c r="A24" s="520" t="s">
        <v>454</v>
      </c>
      <c r="B24" s="966" t="s">
        <v>658</v>
      </c>
      <c r="C24" s="966"/>
      <c r="D24" s="966"/>
      <c r="E24" s="966"/>
      <c r="F24" s="966"/>
      <c r="G24" s="966"/>
      <c r="H24" s="966"/>
      <c r="I24" s="966"/>
    </row>
    <row r="25" spans="1:10" ht="41.25" customHeight="1">
      <c r="A25" s="520" t="s">
        <v>455</v>
      </c>
      <c r="B25" s="966" t="s">
        <v>659</v>
      </c>
      <c r="C25" s="966"/>
      <c r="D25" s="966"/>
      <c r="E25" s="966"/>
      <c r="F25" s="966"/>
      <c r="G25" s="966"/>
      <c r="H25" s="966"/>
      <c r="I25" s="966"/>
    </row>
    <row r="26" spans="1:10" ht="9.75" customHeight="1">
      <c r="A26" s="520"/>
      <c r="B26" s="518"/>
      <c r="C26" s="518"/>
      <c r="D26" s="518"/>
      <c r="E26" s="518"/>
      <c r="F26" s="518"/>
      <c r="G26" s="518"/>
      <c r="H26" s="518"/>
      <c r="I26" s="518"/>
      <c r="J26" s="518"/>
    </row>
    <row r="27" spans="1:10" ht="25.5" customHeight="1">
      <c r="A27" s="519" t="s">
        <v>420</v>
      </c>
      <c r="B27" s="967" t="s">
        <v>660</v>
      </c>
      <c r="C27" s="967"/>
      <c r="D27" s="967"/>
      <c r="E27" s="967"/>
      <c r="F27" s="967"/>
      <c r="G27" s="967"/>
      <c r="H27" s="967"/>
      <c r="I27" s="967"/>
      <c r="J27" s="518"/>
    </row>
    <row r="28" spans="1:10" ht="24.75" customHeight="1">
      <c r="A28" s="520" t="s">
        <v>453</v>
      </c>
      <c r="B28" s="958" t="s">
        <v>661</v>
      </c>
      <c r="C28" s="958"/>
      <c r="D28" s="958"/>
      <c r="E28" s="958"/>
      <c r="F28" s="958"/>
      <c r="G28" s="958"/>
      <c r="H28" s="958"/>
      <c r="I28" s="958"/>
      <c r="J28" s="518"/>
    </row>
    <row r="29" spans="1:10" ht="24.75" customHeight="1">
      <c r="A29" s="520" t="s">
        <v>750</v>
      </c>
      <c r="B29" s="958" t="s">
        <v>662</v>
      </c>
      <c r="C29" s="958"/>
      <c r="D29" s="958"/>
      <c r="E29" s="958"/>
      <c r="F29" s="958"/>
      <c r="G29" s="958"/>
      <c r="H29" s="958"/>
      <c r="I29" s="958"/>
      <c r="J29" s="518"/>
    </row>
    <row r="30" spans="1:10" ht="20.25" customHeight="1">
      <c r="A30" s="518"/>
      <c r="B30" s="781" t="s">
        <v>749</v>
      </c>
      <c r="C30" s="781"/>
      <c r="D30" s="781"/>
      <c r="E30" s="781"/>
      <c r="F30" s="781"/>
      <c r="G30" s="781"/>
      <c r="H30" s="781"/>
      <c r="I30" s="781"/>
      <c r="J30" s="518"/>
    </row>
    <row r="31" spans="1:10" ht="14.25" customHeight="1">
      <c r="A31" s="518"/>
      <c r="B31" s="620"/>
      <c r="C31" s="620"/>
      <c r="D31" s="620"/>
      <c r="E31" s="620"/>
      <c r="F31" s="620"/>
      <c r="G31" s="620"/>
      <c r="H31" s="620"/>
      <c r="I31" s="620"/>
      <c r="J31" s="518"/>
    </row>
    <row r="32" spans="1:10" s="523" customFormat="1" ht="24.75" customHeight="1">
      <c r="A32" s="521" t="s">
        <v>663</v>
      </c>
      <c r="B32" s="890" t="s">
        <v>664</v>
      </c>
      <c r="C32" s="890"/>
      <c r="D32" s="890"/>
      <c r="E32" s="890"/>
      <c r="F32" s="890"/>
      <c r="G32" s="890"/>
      <c r="H32" s="890"/>
      <c r="I32" s="890"/>
      <c r="J32" s="522"/>
    </row>
    <row r="33" spans="1:12" ht="24" customHeight="1">
      <c r="A33" s="518"/>
      <c r="B33" s="941" t="s">
        <v>665</v>
      </c>
      <c r="C33" s="941"/>
      <c r="D33" s="941"/>
      <c r="E33" s="941"/>
      <c r="F33" s="941"/>
      <c r="G33" s="941"/>
      <c r="H33" s="941"/>
      <c r="I33" s="941"/>
      <c r="J33" s="518"/>
    </row>
    <row r="34" spans="1:12" ht="54" customHeight="1">
      <c r="A34" s="518"/>
      <c r="B34" s="752" t="s">
        <v>666</v>
      </c>
      <c r="C34" s="752"/>
      <c r="D34" s="752"/>
      <c r="E34" s="752"/>
      <c r="F34" s="752"/>
      <c r="G34" s="752"/>
      <c r="H34" s="752"/>
      <c r="I34" s="752"/>
      <c r="J34" s="518"/>
    </row>
    <row r="36" spans="1:12" ht="19.5" customHeight="1">
      <c r="A36" s="961" t="s">
        <v>667</v>
      </c>
      <c r="B36" s="858" t="s">
        <v>668</v>
      </c>
      <c r="C36" s="873"/>
      <c r="D36" s="858" t="str">
        <f>IF(K36=1, "For Sole Bidder ","For Lead Partner")</f>
        <v>For Lead Partner</v>
      </c>
      <c r="E36" s="860"/>
      <c r="F36" s="858" t="str">
        <f>IF(K36=2, "For JV Partner-1", "")</f>
        <v>For JV Partner-1</v>
      </c>
      <c r="G36" s="860"/>
      <c r="H36" s="858" t="str">
        <f>IF(AND(K36=2,L36="2 or More"), "For JV Partner-2", "")</f>
        <v/>
      </c>
      <c r="I36" s="860"/>
      <c r="J36" s="518"/>
      <c r="K36" s="510">
        <f>J17</f>
        <v>2</v>
      </c>
      <c r="L36" s="510">
        <f>+'Names of Bidder'!D10</f>
        <v>0</v>
      </c>
    </row>
    <row r="37" spans="1:12" ht="20.25" customHeight="1">
      <c r="A37" s="962"/>
      <c r="B37" s="963"/>
      <c r="C37" s="964"/>
      <c r="D37" s="963"/>
      <c r="E37" s="965"/>
      <c r="F37" s="963"/>
      <c r="G37" s="965"/>
      <c r="H37" s="963"/>
      <c r="I37" s="965"/>
      <c r="J37" s="518"/>
    </row>
    <row r="38" spans="1:12" ht="30.75" customHeight="1">
      <c r="A38" s="524">
        <v>1</v>
      </c>
      <c r="B38" s="938" t="s">
        <v>669</v>
      </c>
      <c r="C38" s="938"/>
      <c r="D38" s="942">
        <f>+'Names of Bidder'!D13</f>
        <v>0</v>
      </c>
      <c r="E38" s="942"/>
      <c r="F38" s="943">
        <f>IF(K36=2,'Names of Bidder'!D18,"")</f>
        <v>0</v>
      </c>
      <c r="G38" s="944"/>
      <c r="H38" s="943" t="str">
        <f>IF(AND(K36=2,L36="2 or More"),'Names of Bidder'!D23,"")</f>
        <v/>
      </c>
      <c r="I38" s="944"/>
      <c r="J38" s="518"/>
    </row>
    <row r="39" spans="1:12" ht="15.75" customHeight="1">
      <c r="A39" s="945">
        <v>2</v>
      </c>
      <c r="B39" s="948" t="s">
        <v>670</v>
      </c>
      <c r="C39" s="843"/>
      <c r="D39" s="939"/>
      <c r="E39" s="940"/>
      <c r="F39" s="952"/>
      <c r="G39" s="953"/>
      <c r="H39" s="940"/>
      <c r="I39" s="940"/>
      <c r="J39" s="518"/>
    </row>
    <row r="40" spans="1:12" ht="15.75" customHeight="1">
      <c r="A40" s="946"/>
      <c r="B40" s="949"/>
      <c r="C40" s="870"/>
      <c r="D40" s="939"/>
      <c r="E40" s="940"/>
      <c r="F40" s="940"/>
      <c r="G40" s="940"/>
      <c r="H40" s="940"/>
      <c r="I40" s="940"/>
      <c r="J40" s="518"/>
    </row>
    <row r="41" spans="1:12" ht="25.5" customHeight="1">
      <c r="A41" s="947"/>
      <c r="B41" s="950"/>
      <c r="C41" s="951"/>
      <c r="D41" s="939"/>
      <c r="E41" s="940"/>
      <c r="F41" s="940"/>
      <c r="G41" s="940"/>
      <c r="H41" s="940"/>
      <c r="I41" s="940"/>
      <c r="J41" s="518"/>
    </row>
    <row r="42" spans="1:12" ht="18.75" customHeight="1">
      <c r="A42" s="524">
        <v>3</v>
      </c>
      <c r="B42" s="938" t="s">
        <v>671</v>
      </c>
      <c r="C42" s="938"/>
      <c r="D42" s="939"/>
      <c r="E42" s="940"/>
      <c r="F42" s="939"/>
      <c r="G42" s="940"/>
      <c r="H42" s="939"/>
      <c r="I42" s="940"/>
      <c r="J42" s="518"/>
    </row>
    <row r="43" spans="1:12" ht="20.25" customHeight="1">
      <c r="A43" s="524">
        <v>4</v>
      </c>
      <c r="B43" s="938" t="s">
        <v>672</v>
      </c>
      <c r="C43" s="938"/>
      <c r="D43" s="939"/>
      <c r="E43" s="940"/>
      <c r="F43" s="940"/>
      <c r="G43" s="940"/>
      <c r="H43" s="940"/>
      <c r="I43" s="940"/>
      <c r="J43" s="518"/>
    </row>
    <row r="44" spans="1:12" ht="19.5" customHeight="1">
      <c r="A44" s="525">
        <v>5</v>
      </c>
      <c r="B44" s="938" t="s">
        <v>673</v>
      </c>
      <c r="C44" s="938"/>
      <c r="D44" s="939"/>
      <c r="E44" s="940"/>
      <c r="F44" s="940"/>
      <c r="G44" s="940"/>
      <c r="H44" s="940"/>
      <c r="I44" s="940"/>
    </row>
    <row r="45" spans="1:12" ht="51.75" customHeight="1">
      <c r="A45" s="524">
        <v>6</v>
      </c>
      <c r="B45" s="938" t="s">
        <v>674</v>
      </c>
      <c r="C45" s="938"/>
      <c r="D45" s="939"/>
      <c r="E45" s="940"/>
      <c r="F45" s="940"/>
      <c r="G45" s="940"/>
      <c r="H45" s="940"/>
      <c r="I45" s="940"/>
      <c r="J45" s="518"/>
    </row>
    <row r="46" spans="1:12" ht="49.5" customHeight="1">
      <c r="A46" s="524">
        <v>7</v>
      </c>
      <c r="B46" s="938" t="s">
        <v>675</v>
      </c>
      <c r="C46" s="938"/>
      <c r="D46" s="939"/>
      <c r="E46" s="940"/>
      <c r="F46" s="940"/>
      <c r="G46" s="940"/>
      <c r="H46" s="940"/>
      <c r="I46" s="940"/>
      <c r="J46" s="518"/>
    </row>
    <row r="47" spans="1:12" ht="18" customHeight="1">
      <c r="A47" s="524">
        <v>8</v>
      </c>
      <c r="B47" s="938" t="s">
        <v>676</v>
      </c>
      <c r="C47" s="938"/>
      <c r="D47" s="939"/>
      <c r="E47" s="940"/>
      <c r="F47" s="940"/>
      <c r="G47" s="940"/>
      <c r="H47" s="940"/>
      <c r="I47" s="940"/>
      <c r="J47" s="518"/>
    </row>
    <row r="48" spans="1:12" ht="18" customHeight="1">
      <c r="A48" s="526"/>
      <c r="B48" s="527" t="s">
        <v>677</v>
      </c>
      <c r="C48" s="528"/>
      <c r="D48" s="939"/>
      <c r="E48" s="940"/>
      <c r="F48" s="940"/>
      <c r="G48" s="940"/>
      <c r="H48" s="940"/>
      <c r="I48" s="940"/>
      <c r="J48" s="518"/>
    </row>
    <row r="49" spans="1:24" ht="18" customHeight="1">
      <c r="A49" s="526"/>
      <c r="B49" s="527" t="s">
        <v>678</v>
      </c>
      <c r="C49" s="528"/>
      <c r="D49" s="939"/>
      <c r="E49" s="940"/>
      <c r="F49" s="940"/>
      <c r="G49" s="940"/>
      <c r="H49" s="940"/>
      <c r="I49" s="940"/>
      <c r="J49" s="518"/>
    </row>
    <row r="50" spans="1:24" ht="18" customHeight="1">
      <c r="A50" s="529"/>
      <c r="B50" s="527" t="s">
        <v>679</v>
      </c>
      <c r="C50" s="530"/>
      <c r="D50" s="829"/>
      <c r="E50" s="924"/>
      <c r="F50" s="924"/>
      <c r="G50" s="924"/>
      <c r="H50" s="924"/>
      <c r="I50" s="924"/>
    </row>
    <row r="51" spans="1:24" ht="35.25" customHeight="1">
      <c r="A51" s="518"/>
      <c r="B51" s="782" t="s">
        <v>751</v>
      </c>
      <c r="C51" s="782"/>
      <c r="D51" s="782"/>
      <c r="E51" s="782"/>
      <c r="F51" s="782"/>
      <c r="G51" s="782"/>
      <c r="H51" s="782"/>
      <c r="I51" s="782"/>
      <c r="J51" s="518"/>
    </row>
    <row r="52" spans="1:24" ht="13.5" customHeight="1">
      <c r="A52" s="518"/>
      <c r="B52" s="621"/>
      <c r="C52" s="621"/>
      <c r="D52" s="621"/>
      <c r="E52" s="621"/>
      <c r="F52" s="621"/>
      <c r="G52" s="621"/>
      <c r="H52" s="621"/>
      <c r="I52" s="621"/>
      <c r="J52" s="518"/>
    </row>
    <row r="53" spans="1:24" ht="20.25" customHeight="1">
      <c r="A53" s="531">
        <v>2</v>
      </c>
      <c r="B53" s="925" t="s">
        <v>752</v>
      </c>
      <c r="C53" s="925"/>
      <c r="D53" s="925"/>
      <c r="E53" s="925"/>
      <c r="F53" s="925"/>
      <c r="G53" s="925"/>
      <c r="H53" s="925"/>
      <c r="I53" s="925"/>
      <c r="J53" s="518"/>
    </row>
    <row r="54" spans="1:24" ht="9.75" customHeight="1">
      <c r="A54" s="518"/>
      <c r="B54" s="518"/>
      <c r="C54" s="518"/>
      <c r="D54" s="518"/>
      <c r="E54" s="518"/>
      <c r="F54" s="518"/>
      <c r="G54" s="518"/>
      <c r="H54" s="518"/>
      <c r="I54" s="518"/>
      <c r="J54" s="518"/>
    </row>
    <row r="55" spans="1:24" ht="26.25" customHeight="1">
      <c r="A55" s="532" t="s">
        <v>680</v>
      </c>
      <c r="B55" s="890" t="s">
        <v>744</v>
      </c>
      <c r="C55" s="890"/>
      <c r="D55" s="890"/>
      <c r="E55" s="890"/>
      <c r="F55" s="890"/>
      <c r="G55" s="890"/>
      <c r="H55" s="890"/>
      <c r="I55" s="890"/>
      <c r="J55" s="518"/>
    </row>
    <row r="56" spans="1:24" ht="207.75" customHeight="1">
      <c r="A56" s="533">
        <v>2.1</v>
      </c>
      <c r="B56" s="926" t="s">
        <v>973</v>
      </c>
      <c r="C56" s="926"/>
      <c r="D56" s="926"/>
      <c r="E56" s="926"/>
      <c r="F56" s="926"/>
      <c r="G56" s="926"/>
      <c r="H56" s="926"/>
      <c r="I56" s="926"/>
      <c r="J56" s="518"/>
    </row>
    <row r="57" spans="1:24" ht="54.75" customHeight="1">
      <c r="A57" s="534"/>
      <c r="B57" s="783" t="s">
        <v>911</v>
      </c>
      <c r="C57" s="784"/>
      <c r="D57" s="784"/>
      <c r="E57" s="784"/>
      <c r="F57" s="784"/>
      <c r="G57" s="784"/>
      <c r="H57" s="784"/>
      <c r="I57" s="785"/>
      <c r="J57" s="518"/>
    </row>
    <row r="58" spans="1:24" ht="27.75" customHeight="1">
      <c r="A58" s="534"/>
      <c r="B58" s="622"/>
      <c r="C58" s="623"/>
      <c r="D58" s="623"/>
      <c r="E58" s="623"/>
      <c r="F58" s="623"/>
      <c r="G58" s="623"/>
      <c r="H58" s="623"/>
      <c r="I58" s="624"/>
      <c r="J58" s="518"/>
    </row>
    <row r="59" spans="1:24" ht="18.75" customHeight="1">
      <c r="A59" s="927"/>
      <c r="B59" s="928"/>
      <c r="C59" s="928"/>
      <c r="D59" s="928"/>
      <c r="E59" s="928"/>
      <c r="F59" s="928"/>
      <c r="G59" s="928"/>
      <c r="H59" s="928"/>
      <c r="I59" s="929"/>
    </row>
    <row r="60" spans="1:24" ht="24.75" customHeight="1">
      <c r="B60" s="930" t="s">
        <v>681</v>
      </c>
      <c r="C60" s="931"/>
      <c r="D60" s="931"/>
      <c r="E60" s="931"/>
      <c r="F60" s="931"/>
      <c r="G60" s="931"/>
      <c r="H60" s="931"/>
      <c r="I60" s="932"/>
    </row>
    <row r="61" spans="1:24" ht="27" customHeight="1">
      <c r="A61" s="518"/>
      <c r="B61" s="933" t="s">
        <v>754</v>
      </c>
      <c r="C61" s="933"/>
      <c r="D61" s="933"/>
      <c r="E61" s="933"/>
      <c r="F61" s="933"/>
      <c r="G61" s="933"/>
      <c r="H61" s="933"/>
      <c r="I61" s="933"/>
      <c r="J61" s="518"/>
    </row>
    <row r="62" spans="1:24" ht="38.25" customHeight="1">
      <c r="A62" s="536"/>
      <c r="B62" s="934" t="s">
        <v>682</v>
      </c>
      <c r="C62" s="934"/>
      <c r="D62" s="934"/>
      <c r="E62" s="934"/>
      <c r="F62" s="935" t="str">
        <f>IF(J62=1,A8, K62)</f>
        <v/>
      </c>
      <c r="G62" s="935"/>
      <c r="H62" s="935" t="str">
        <f>IF(J62=2,K63, "")</f>
        <v/>
      </c>
      <c r="I62" s="935"/>
      <c r="J62" s="537">
        <f>K36</f>
        <v>2</v>
      </c>
      <c r="K62" s="537" t="str">
        <f>'Attach 3(JV)'!B9</f>
        <v/>
      </c>
      <c r="L62" s="537"/>
      <c r="M62" s="537"/>
      <c r="N62" s="537"/>
      <c r="O62" s="537"/>
      <c r="P62" s="537"/>
      <c r="Q62" s="537"/>
      <c r="R62" s="537"/>
      <c r="S62" s="537"/>
      <c r="T62" s="537"/>
      <c r="U62" s="537"/>
      <c r="V62" s="537"/>
      <c r="W62" s="537"/>
      <c r="X62" s="537"/>
    </row>
    <row r="63" spans="1:24" ht="21.75" customHeight="1">
      <c r="A63" s="538"/>
      <c r="B63" s="936" t="s">
        <v>683</v>
      </c>
      <c r="C63" s="936"/>
      <c r="D63" s="936"/>
      <c r="E63" s="936"/>
      <c r="F63" s="937"/>
      <c r="G63" s="937"/>
      <c r="H63" s="937"/>
      <c r="I63" s="937"/>
      <c r="J63" s="537"/>
      <c r="K63" s="537" t="str">
        <f>'Attach 3(JV)'!B17</f>
        <v/>
      </c>
      <c r="L63" s="537"/>
      <c r="M63" s="537"/>
      <c r="N63" s="537"/>
      <c r="O63" s="537"/>
      <c r="P63" s="537"/>
      <c r="Q63" s="537"/>
      <c r="R63" s="537"/>
      <c r="S63" s="537"/>
      <c r="T63" s="537"/>
      <c r="U63" s="537"/>
      <c r="V63" s="537"/>
      <c r="W63" s="537"/>
      <c r="X63" s="537"/>
    </row>
    <row r="64" spans="1:24" ht="44.25" customHeight="1">
      <c r="A64" s="539">
        <v>1</v>
      </c>
      <c r="B64" s="913" t="s">
        <v>684</v>
      </c>
      <c r="C64" s="913"/>
      <c r="D64" s="913"/>
      <c r="E64" s="913"/>
      <c r="F64" s="790"/>
      <c r="G64" s="790"/>
      <c r="H64" s="790"/>
      <c r="I64" s="790"/>
      <c r="J64" s="540"/>
      <c r="K64" s="540"/>
      <c r="L64" s="540"/>
      <c r="M64" s="540"/>
      <c r="N64" s="540"/>
      <c r="O64" s="540"/>
      <c r="P64" s="540"/>
      <c r="Q64" s="540"/>
      <c r="R64" s="540"/>
      <c r="S64" s="540"/>
      <c r="T64" s="540"/>
      <c r="U64" s="540"/>
      <c r="V64" s="540"/>
      <c r="W64" s="540"/>
      <c r="X64" s="540"/>
    </row>
    <row r="65" spans="1:24" ht="14.25" customHeight="1">
      <c r="A65" s="541"/>
      <c r="B65" s="910"/>
      <c r="C65" s="911"/>
      <c r="D65" s="911"/>
      <c r="E65" s="911"/>
      <c r="F65" s="911"/>
      <c r="G65" s="911"/>
      <c r="H65" s="911"/>
      <c r="I65" s="912"/>
      <c r="J65" s="540"/>
      <c r="K65" s="540"/>
      <c r="L65" s="540"/>
      <c r="M65" s="540"/>
      <c r="N65" s="540"/>
      <c r="O65" s="540"/>
      <c r="P65" s="540"/>
      <c r="Q65" s="540"/>
      <c r="R65" s="540"/>
      <c r="S65" s="540"/>
      <c r="T65" s="540"/>
      <c r="U65" s="540"/>
      <c r="V65" s="540"/>
      <c r="W65" s="540"/>
      <c r="X65" s="540"/>
    </row>
    <row r="66" spans="1:24" ht="42" customHeight="1">
      <c r="A66" s="539">
        <v>2</v>
      </c>
      <c r="B66" s="913" t="s">
        <v>685</v>
      </c>
      <c r="C66" s="913"/>
      <c r="D66" s="913"/>
      <c r="E66" s="913"/>
      <c r="F66" s="790"/>
      <c r="G66" s="790"/>
      <c r="H66" s="790"/>
      <c r="I66" s="790"/>
      <c r="J66" s="540"/>
      <c r="K66" s="540"/>
      <c r="L66" s="540"/>
      <c r="M66" s="540"/>
      <c r="N66" s="540"/>
      <c r="O66" s="540"/>
      <c r="P66" s="540"/>
      <c r="Q66" s="540"/>
      <c r="R66" s="540"/>
      <c r="S66" s="540"/>
      <c r="T66" s="540"/>
      <c r="U66" s="540"/>
      <c r="V66" s="540"/>
      <c r="W66" s="540"/>
      <c r="X66" s="540"/>
    </row>
    <row r="67" spans="1:24" ht="14.25" customHeight="1">
      <c r="A67" s="541"/>
      <c r="B67" s="914"/>
      <c r="C67" s="915"/>
      <c r="D67" s="915"/>
      <c r="E67" s="915"/>
      <c r="F67" s="915"/>
      <c r="G67" s="915"/>
      <c r="H67" s="915"/>
      <c r="I67" s="916"/>
      <c r="J67" s="540"/>
      <c r="K67" s="540"/>
      <c r="L67" s="540"/>
      <c r="M67" s="540"/>
      <c r="N67" s="540"/>
      <c r="O67" s="540"/>
      <c r="P67" s="540"/>
      <c r="Q67" s="540"/>
      <c r="R67" s="540"/>
      <c r="S67" s="540"/>
      <c r="T67" s="540"/>
      <c r="U67" s="540"/>
      <c r="V67" s="540"/>
      <c r="W67" s="540"/>
      <c r="X67" s="540"/>
    </row>
    <row r="68" spans="1:24" ht="23.25" customHeight="1">
      <c r="A68" s="920">
        <v>3</v>
      </c>
      <c r="B68" s="913" t="s">
        <v>686</v>
      </c>
      <c r="C68" s="913"/>
      <c r="D68" s="913"/>
      <c r="E68" s="913"/>
      <c r="F68" s="824"/>
      <c r="G68" s="824"/>
      <c r="H68" s="824"/>
      <c r="I68" s="824"/>
      <c r="J68" s="540"/>
      <c r="K68" s="540"/>
      <c r="L68" s="540"/>
      <c r="M68" s="540"/>
      <c r="N68" s="540"/>
      <c r="O68" s="540"/>
      <c r="P68" s="540"/>
      <c r="Q68" s="540"/>
      <c r="R68" s="540"/>
      <c r="S68" s="540"/>
      <c r="T68" s="540"/>
      <c r="U68" s="540"/>
      <c r="V68" s="540"/>
      <c r="W68" s="540"/>
      <c r="X68" s="540"/>
    </row>
    <row r="69" spans="1:24" ht="21" customHeight="1">
      <c r="A69" s="920"/>
      <c r="B69" s="913"/>
      <c r="C69" s="913"/>
      <c r="D69" s="913"/>
      <c r="E69" s="913"/>
      <c r="F69" s="824"/>
      <c r="G69" s="824"/>
      <c r="H69" s="824"/>
      <c r="I69" s="824"/>
      <c r="J69" s="540"/>
      <c r="K69" s="540"/>
      <c r="L69" s="540"/>
      <c r="M69" s="540"/>
      <c r="N69" s="540"/>
      <c r="O69" s="540"/>
      <c r="P69" s="540"/>
      <c r="Q69" s="540"/>
      <c r="R69" s="540"/>
      <c r="S69" s="540"/>
      <c r="T69" s="540"/>
      <c r="U69" s="540"/>
      <c r="V69" s="540"/>
      <c r="W69" s="540"/>
      <c r="X69" s="540"/>
    </row>
    <row r="70" spans="1:24" ht="20.25" customHeight="1">
      <c r="A70" s="920"/>
      <c r="B70" s="913"/>
      <c r="C70" s="913"/>
      <c r="D70" s="913"/>
      <c r="E70" s="913"/>
      <c r="F70" s="824"/>
      <c r="G70" s="824"/>
      <c r="H70" s="824"/>
      <c r="I70" s="824"/>
      <c r="J70" s="540"/>
      <c r="K70" s="540"/>
      <c r="L70" s="540"/>
      <c r="M70" s="540"/>
      <c r="N70" s="540"/>
      <c r="O70" s="540"/>
      <c r="P70" s="540"/>
      <c r="Q70" s="540"/>
      <c r="R70" s="540"/>
      <c r="S70" s="540"/>
      <c r="T70" s="540"/>
      <c r="U70" s="540"/>
      <c r="V70" s="540"/>
      <c r="W70" s="540"/>
      <c r="X70" s="540"/>
    </row>
    <row r="71" spans="1:24" ht="21" customHeight="1">
      <c r="A71" s="920"/>
      <c r="B71" s="913"/>
      <c r="C71" s="913"/>
      <c r="D71" s="913"/>
      <c r="E71" s="913"/>
      <c r="F71" s="824"/>
      <c r="G71" s="824"/>
      <c r="H71" s="824"/>
      <c r="I71" s="824"/>
      <c r="J71" s="540"/>
      <c r="K71" s="540"/>
      <c r="L71" s="540"/>
      <c r="M71" s="540"/>
      <c r="N71" s="540"/>
      <c r="O71" s="540"/>
      <c r="P71" s="540"/>
      <c r="Q71" s="540"/>
      <c r="R71" s="540"/>
      <c r="S71" s="540"/>
      <c r="T71" s="540"/>
      <c r="U71" s="540"/>
      <c r="V71" s="540"/>
      <c r="W71" s="540"/>
      <c r="X71" s="540"/>
    </row>
    <row r="72" spans="1:24" ht="24.95" customHeight="1">
      <c r="A72" s="921"/>
      <c r="B72" s="543"/>
      <c r="C72" s="543"/>
      <c r="D72" s="543"/>
      <c r="E72" s="544" t="s">
        <v>687</v>
      </c>
      <c r="F72" s="790"/>
      <c r="G72" s="790"/>
      <c r="H72" s="790"/>
      <c r="I72" s="790"/>
      <c r="J72" s="540"/>
      <c r="K72" s="540"/>
      <c r="L72" s="540"/>
      <c r="M72" s="540"/>
      <c r="N72" s="540"/>
      <c r="O72" s="540"/>
      <c r="P72" s="540"/>
      <c r="Q72" s="540"/>
      <c r="R72" s="540"/>
      <c r="S72" s="540"/>
      <c r="T72" s="540"/>
      <c r="U72" s="540"/>
      <c r="V72" s="540"/>
      <c r="W72" s="540"/>
      <c r="X72" s="540"/>
    </row>
    <row r="73" spans="1:24" ht="24.95" customHeight="1">
      <c r="A73" s="922"/>
      <c r="B73" s="543"/>
      <c r="C73" s="543"/>
      <c r="D73" s="543"/>
      <c r="E73" s="544" t="s">
        <v>37</v>
      </c>
      <c r="F73" s="790"/>
      <c r="G73" s="790"/>
      <c r="H73" s="790"/>
      <c r="I73" s="790"/>
      <c r="J73" s="540"/>
      <c r="K73" s="540"/>
      <c r="L73" s="540"/>
      <c r="M73" s="540"/>
      <c r="N73" s="540"/>
      <c r="O73" s="540"/>
      <c r="P73" s="540"/>
      <c r="Q73" s="540"/>
      <c r="R73" s="540"/>
      <c r="S73" s="540"/>
      <c r="T73" s="540"/>
      <c r="U73" s="540"/>
      <c r="V73" s="540"/>
      <c r="W73" s="540"/>
      <c r="X73" s="540"/>
    </row>
    <row r="74" spans="1:24" ht="24.95" customHeight="1">
      <c r="A74" s="923"/>
      <c r="B74" s="545"/>
      <c r="C74" s="546"/>
      <c r="D74" s="546"/>
      <c r="E74" s="547" t="s">
        <v>688</v>
      </c>
      <c r="F74" s="790"/>
      <c r="G74" s="790"/>
      <c r="H74" s="790"/>
      <c r="I74" s="790"/>
      <c r="J74" s="540"/>
      <c r="K74" s="540"/>
      <c r="L74" s="540"/>
      <c r="M74" s="540"/>
      <c r="N74" s="540"/>
      <c r="O74" s="540"/>
      <c r="P74" s="540"/>
      <c r="Q74" s="540"/>
      <c r="R74" s="540"/>
      <c r="S74" s="540"/>
      <c r="T74" s="540"/>
      <c r="U74" s="540"/>
      <c r="V74" s="540"/>
      <c r="W74" s="540"/>
      <c r="X74" s="540"/>
    </row>
    <row r="75" spans="1:24" ht="16.5" customHeight="1">
      <c r="A75" s="794"/>
      <c r="B75" s="795"/>
      <c r="C75" s="795"/>
      <c r="D75" s="795"/>
      <c r="E75" s="795"/>
      <c r="F75" s="795"/>
      <c r="G75" s="795"/>
      <c r="H75" s="795"/>
      <c r="I75" s="796"/>
      <c r="J75" s="540"/>
      <c r="K75" s="540"/>
      <c r="L75" s="540"/>
      <c r="M75" s="540"/>
      <c r="N75" s="540"/>
      <c r="O75" s="540"/>
      <c r="P75" s="540"/>
      <c r="Q75" s="540"/>
      <c r="R75" s="540"/>
      <c r="S75" s="540"/>
      <c r="T75" s="540"/>
      <c r="U75" s="540"/>
      <c r="V75" s="540"/>
      <c r="W75" s="540"/>
      <c r="X75" s="540"/>
    </row>
    <row r="76" spans="1:24" ht="24.95" customHeight="1">
      <c r="A76" s="561" t="s">
        <v>755</v>
      </c>
      <c r="B76" s="791" t="s">
        <v>756</v>
      </c>
      <c r="C76" s="792"/>
      <c r="D76" s="792"/>
      <c r="E76" s="793"/>
      <c r="F76" s="550"/>
      <c r="G76" s="551"/>
      <c r="H76" s="550"/>
      <c r="I76" s="552"/>
      <c r="J76" s="540"/>
      <c r="K76" s="540"/>
      <c r="L76" s="540"/>
      <c r="M76" s="540"/>
      <c r="N76" s="540"/>
      <c r="O76" s="540"/>
      <c r="P76" s="540"/>
      <c r="Q76" s="540"/>
      <c r="R76" s="540"/>
      <c r="S76" s="540"/>
      <c r="T76" s="540"/>
      <c r="U76" s="540"/>
      <c r="V76" s="540"/>
      <c r="W76" s="540"/>
      <c r="X76" s="540"/>
    </row>
    <row r="77" spans="1:24" ht="36" customHeight="1">
      <c r="A77" s="542"/>
      <c r="B77" s="791"/>
      <c r="C77" s="792"/>
      <c r="D77" s="792"/>
      <c r="E77" s="793"/>
      <c r="F77" s="553"/>
      <c r="G77" s="554"/>
      <c r="H77" s="553"/>
      <c r="I77" s="555"/>
      <c r="J77" s="540"/>
      <c r="K77" s="540"/>
      <c r="L77" s="540"/>
      <c r="M77" s="540"/>
      <c r="N77" s="540"/>
      <c r="O77" s="540"/>
      <c r="P77" s="540"/>
      <c r="Q77" s="540"/>
      <c r="R77" s="540"/>
      <c r="S77" s="540"/>
      <c r="T77" s="540"/>
      <c r="U77" s="540"/>
      <c r="V77" s="540"/>
      <c r="W77" s="540"/>
      <c r="X77" s="540"/>
    </row>
    <row r="78" spans="1:24" ht="11.25" customHeight="1">
      <c r="A78" s="542"/>
      <c r="B78" s="556"/>
      <c r="C78" s="556"/>
      <c r="D78" s="556"/>
      <c r="E78" s="556"/>
      <c r="F78" s="788"/>
      <c r="G78" s="789"/>
      <c r="H78" s="788"/>
      <c r="I78" s="789"/>
      <c r="J78" s="540"/>
      <c r="K78" s="540"/>
      <c r="L78" s="540"/>
      <c r="M78" s="540"/>
      <c r="N78" s="540"/>
      <c r="O78" s="540"/>
      <c r="P78" s="540"/>
      <c r="Q78" s="540"/>
      <c r="R78" s="540"/>
      <c r="S78" s="540"/>
      <c r="T78" s="540"/>
      <c r="U78" s="540"/>
      <c r="V78" s="540"/>
      <c r="W78" s="540"/>
      <c r="X78" s="540"/>
    </row>
    <row r="79" spans="1:24" ht="0.75" customHeight="1">
      <c r="A79" s="542"/>
      <c r="B79" s="557"/>
      <c r="C79" s="557"/>
      <c r="D79" s="557"/>
      <c r="E79" s="557"/>
      <c r="F79" s="797"/>
      <c r="G79" s="798"/>
      <c r="H79" s="553"/>
      <c r="I79" s="555"/>
      <c r="J79" s="540"/>
      <c r="K79" s="540"/>
      <c r="L79" s="540"/>
      <c r="M79" s="540"/>
      <c r="N79" s="540"/>
      <c r="O79" s="540"/>
      <c r="P79" s="540"/>
      <c r="Q79" s="540"/>
      <c r="R79" s="540"/>
      <c r="S79" s="540"/>
      <c r="T79" s="540"/>
      <c r="U79" s="540"/>
      <c r="V79" s="540"/>
      <c r="W79" s="540"/>
      <c r="X79" s="540"/>
    </row>
    <row r="80" spans="1:24" ht="3.75" customHeight="1">
      <c r="A80" s="542"/>
      <c r="B80" s="558"/>
      <c r="C80" s="558"/>
      <c r="D80" s="558"/>
      <c r="E80" s="558"/>
      <c r="F80" s="786"/>
      <c r="G80" s="787"/>
      <c r="H80" s="786"/>
      <c r="I80" s="787"/>
      <c r="J80" s="540"/>
      <c r="K80" s="540"/>
      <c r="L80" s="540"/>
      <c r="M80" s="540"/>
      <c r="N80" s="540"/>
      <c r="O80" s="540"/>
      <c r="P80" s="540"/>
      <c r="Q80" s="540"/>
      <c r="R80" s="540"/>
      <c r="S80" s="540"/>
      <c r="T80" s="540"/>
      <c r="U80" s="540"/>
      <c r="V80" s="540"/>
      <c r="W80" s="540"/>
      <c r="X80" s="540"/>
    </row>
    <row r="81" spans="1:24" ht="38.25" customHeight="1">
      <c r="A81" s="559">
        <v>4</v>
      </c>
      <c r="B81" s="801" t="s">
        <v>764</v>
      </c>
      <c r="C81" s="801"/>
      <c r="D81" s="801"/>
      <c r="E81" s="802"/>
      <c r="F81" s="917"/>
      <c r="G81" s="918"/>
      <c r="H81" s="918"/>
      <c r="I81" s="919"/>
      <c r="J81" s="540"/>
      <c r="K81" s="540"/>
      <c r="L81" s="540"/>
      <c r="M81" s="540"/>
      <c r="N81" s="540"/>
      <c r="O81" s="540"/>
      <c r="P81" s="540"/>
      <c r="Q81" s="540"/>
      <c r="R81" s="540"/>
      <c r="S81" s="540"/>
      <c r="T81" s="540"/>
      <c r="U81" s="540"/>
      <c r="V81" s="540"/>
      <c r="W81" s="540"/>
      <c r="X81" s="540"/>
    </row>
    <row r="82" spans="1:24" ht="23.25" customHeight="1">
      <c r="A82" s="549" t="s">
        <v>423</v>
      </c>
      <c r="B82" s="773" t="s">
        <v>760</v>
      </c>
      <c r="C82" s="773"/>
      <c r="D82" s="773"/>
      <c r="E82" s="773"/>
      <c r="F82" s="750"/>
      <c r="G82" s="750"/>
      <c r="H82" s="750"/>
      <c r="I82" s="750"/>
      <c r="J82" s="540"/>
      <c r="K82" s="540"/>
      <c r="L82" s="540"/>
      <c r="M82" s="659"/>
      <c r="N82" s="540"/>
      <c r="O82" s="540"/>
      <c r="P82" s="540"/>
      <c r="Q82" s="540"/>
      <c r="R82" s="540"/>
      <c r="S82" s="540"/>
      <c r="T82" s="540"/>
      <c r="U82" s="540"/>
      <c r="V82" s="540"/>
      <c r="W82" s="540"/>
      <c r="X82" s="540"/>
    </row>
    <row r="83" spans="1:24" ht="24" hidden="1" customHeight="1">
      <c r="A83" s="549" t="s">
        <v>425</v>
      </c>
      <c r="B83" s="773" t="s">
        <v>761</v>
      </c>
      <c r="C83" s="773"/>
      <c r="D83" s="773"/>
      <c r="E83" s="773"/>
      <c r="F83" s="750"/>
      <c r="G83" s="750"/>
      <c r="H83" s="750"/>
      <c r="I83" s="750"/>
      <c r="J83" s="540"/>
      <c r="K83" s="540"/>
      <c r="L83" s="540"/>
      <c r="M83" s="540"/>
      <c r="N83" s="540"/>
      <c r="O83" s="540"/>
      <c r="P83" s="540"/>
      <c r="Q83" s="540"/>
      <c r="R83" s="540"/>
      <c r="S83" s="540"/>
      <c r="T83" s="540"/>
      <c r="U83" s="540"/>
      <c r="V83" s="540"/>
      <c r="W83" s="540"/>
      <c r="X83" s="540"/>
    </row>
    <row r="84" spans="1:24" ht="20.25" customHeight="1">
      <c r="A84" s="549" t="s">
        <v>425</v>
      </c>
      <c r="B84" s="773" t="s">
        <v>762</v>
      </c>
      <c r="C84" s="773"/>
      <c r="D84" s="773"/>
      <c r="E84" s="773"/>
      <c r="F84" s="750"/>
      <c r="G84" s="750"/>
      <c r="H84" s="750"/>
      <c r="I84" s="750"/>
      <c r="J84" s="540"/>
      <c r="K84" s="540"/>
      <c r="L84" s="540"/>
      <c r="M84" s="540"/>
      <c r="N84" s="540"/>
      <c r="O84" s="540"/>
      <c r="P84" s="540"/>
      <c r="Q84" s="540"/>
      <c r="R84" s="540"/>
      <c r="S84" s="540"/>
      <c r="T84" s="540"/>
      <c r="U84" s="540"/>
      <c r="V84" s="540"/>
      <c r="W84" s="540"/>
      <c r="X84" s="540"/>
    </row>
    <row r="85" spans="1:24" ht="40.5" hidden="1" customHeight="1">
      <c r="A85" s="627" t="s">
        <v>753</v>
      </c>
      <c r="B85" s="773" t="s">
        <v>759</v>
      </c>
      <c r="C85" s="773"/>
      <c r="D85" s="773"/>
      <c r="E85" s="775"/>
      <c r="F85" s="750"/>
      <c r="G85" s="750"/>
      <c r="H85" s="776"/>
      <c r="I85" s="777"/>
      <c r="J85" s="540"/>
      <c r="K85" s="540"/>
      <c r="L85" s="540"/>
      <c r="M85" s="540"/>
      <c r="N85" s="540"/>
      <c r="O85" s="540"/>
      <c r="P85" s="540"/>
      <c r="Q85" s="540"/>
      <c r="R85" s="540"/>
      <c r="S85" s="540"/>
      <c r="T85" s="540"/>
      <c r="U85" s="540"/>
      <c r="V85" s="540"/>
      <c r="W85" s="540"/>
      <c r="X85" s="540"/>
    </row>
    <row r="86" spans="1:24" ht="18.75" customHeight="1">
      <c r="A86" s="526"/>
      <c r="B86" s="774"/>
      <c r="C86" s="773"/>
      <c r="D86" s="773"/>
      <c r="E86" s="775"/>
      <c r="F86" s="917"/>
      <c r="G86" s="918"/>
      <c r="H86" s="918"/>
      <c r="I86" s="919"/>
      <c r="J86" s="540"/>
      <c r="K86" s="540"/>
      <c r="L86" s="540"/>
      <c r="M86" s="540"/>
      <c r="N86" s="540"/>
      <c r="O86" s="540"/>
      <c r="P86" s="540"/>
      <c r="Q86" s="540"/>
      <c r="R86" s="540"/>
      <c r="S86" s="540"/>
      <c r="T86" s="540"/>
      <c r="U86" s="540"/>
      <c r="V86" s="540"/>
      <c r="W86" s="540"/>
      <c r="X86" s="540"/>
    </row>
    <row r="87" spans="1:24" ht="82.5" customHeight="1">
      <c r="A87" s="561">
        <v>5</v>
      </c>
      <c r="B87" s="774" t="s">
        <v>763</v>
      </c>
      <c r="C87" s="773"/>
      <c r="D87" s="773"/>
      <c r="E87" s="775"/>
      <c r="F87" s="778"/>
      <c r="G87" s="779"/>
      <c r="H87" s="778"/>
      <c r="I87" s="779"/>
      <c r="J87" s="540"/>
      <c r="K87" s="540"/>
      <c r="L87" s="540"/>
      <c r="M87" s="540"/>
      <c r="N87" s="540"/>
      <c r="O87" s="540"/>
      <c r="P87" s="540"/>
      <c r="Q87" s="540"/>
      <c r="R87" s="540"/>
      <c r="S87" s="540"/>
      <c r="T87" s="540"/>
      <c r="U87" s="540"/>
      <c r="V87" s="540"/>
      <c r="W87" s="540"/>
      <c r="X87" s="540"/>
    </row>
    <row r="88" spans="1:24" ht="26.25" customHeight="1">
      <c r="A88" s="524">
        <v>6</v>
      </c>
      <c r="B88" s="774" t="s">
        <v>757</v>
      </c>
      <c r="C88" s="773"/>
      <c r="D88" s="773"/>
      <c r="E88" s="773"/>
      <c r="F88" s="750"/>
      <c r="G88" s="750"/>
      <c r="H88" s="750"/>
      <c r="I88" s="750"/>
      <c r="J88" s="540"/>
      <c r="K88" s="540"/>
      <c r="L88" s="540"/>
      <c r="M88" s="540"/>
      <c r="N88" s="540"/>
      <c r="O88" s="540"/>
      <c r="P88" s="540"/>
      <c r="Q88" s="540"/>
      <c r="R88" s="540"/>
      <c r="S88" s="540"/>
      <c r="T88" s="540"/>
      <c r="U88" s="540"/>
      <c r="V88" s="540"/>
      <c r="W88" s="540"/>
      <c r="X88" s="540"/>
    </row>
    <row r="89" spans="1:24" ht="43.5" customHeight="1">
      <c r="A89" s="524">
        <v>7</v>
      </c>
      <c r="B89" s="774" t="s">
        <v>758</v>
      </c>
      <c r="C89" s="773"/>
      <c r="D89" s="773"/>
      <c r="E89" s="773"/>
      <c r="F89" s="750"/>
      <c r="G89" s="750"/>
      <c r="H89" s="750"/>
      <c r="I89" s="750"/>
      <c r="J89" s="540"/>
      <c r="K89" s="540"/>
      <c r="L89" s="540"/>
      <c r="M89" s="540"/>
      <c r="N89" s="540"/>
      <c r="O89" s="540"/>
      <c r="P89" s="540"/>
      <c r="Q89" s="540"/>
      <c r="R89" s="540"/>
      <c r="S89" s="540"/>
      <c r="T89" s="540"/>
      <c r="U89" s="540"/>
      <c r="V89" s="540"/>
      <c r="W89" s="540"/>
      <c r="X89" s="540"/>
    </row>
    <row r="90" spans="1:24" ht="17.25" customHeight="1">
      <c r="A90" s="526"/>
      <c r="B90" s="628"/>
      <c r="C90" s="628"/>
      <c r="D90" s="628"/>
      <c r="E90" s="628"/>
      <c r="F90" s="628"/>
      <c r="G90" s="628"/>
      <c r="H90" s="628"/>
      <c r="I90" s="628"/>
      <c r="J90" s="540"/>
      <c r="K90" s="540"/>
      <c r="L90" s="540"/>
      <c r="M90" s="540"/>
      <c r="N90" s="540"/>
      <c r="O90" s="540"/>
      <c r="P90" s="540"/>
      <c r="Q90" s="540"/>
      <c r="R90" s="540"/>
      <c r="S90" s="540"/>
      <c r="T90" s="540"/>
      <c r="U90" s="540"/>
      <c r="V90" s="540"/>
      <c r="W90" s="540"/>
      <c r="X90" s="540"/>
    </row>
    <row r="91" spans="1:24" ht="17.25" customHeight="1">
      <c r="A91" s="630">
        <v>2.2000000000000002</v>
      </c>
      <c r="B91" s="904" t="s">
        <v>852</v>
      </c>
      <c r="C91" s="905"/>
      <c r="D91" s="905"/>
      <c r="E91" s="905"/>
      <c r="F91" s="905"/>
      <c r="G91" s="905"/>
      <c r="H91" s="905"/>
      <c r="I91" s="906"/>
      <c r="J91" s="540"/>
      <c r="K91" s="540"/>
      <c r="L91" s="540"/>
      <c r="M91" s="540"/>
      <c r="N91" s="540"/>
      <c r="O91" s="540"/>
      <c r="P91" s="540"/>
      <c r="Q91" s="540"/>
      <c r="R91" s="540"/>
      <c r="S91" s="540"/>
      <c r="T91" s="540"/>
      <c r="U91" s="540"/>
      <c r="V91" s="540"/>
      <c r="W91" s="540"/>
      <c r="X91" s="540"/>
    </row>
    <row r="92" spans="1:24" ht="42.75" customHeight="1">
      <c r="A92" s="631" t="s">
        <v>453</v>
      </c>
      <c r="B92" s="806" t="s">
        <v>912</v>
      </c>
      <c r="C92" s="807"/>
      <c r="D92" s="807"/>
      <c r="E92" s="807"/>
      <c r="F92" s="807"/>
      <c r="G92" s="807"/>
      <c r="H92" s="807"/>
      <c r="I92" s="808"/>
      <c r="J92" s="540"/>
      <c r="K92" s="540"/>
      <c r="L92" s="540"/>
      <c r="M92" s="540"/>
      <c r="N92" s="540"/>
      <c r="O92" s="540"/>
      <c r="P92" s="540"/>
      <c r="Q92" s="540"/>
      <c r="R92" s="540"/>
      <c r="S92" s="540"/>
      <c r="T92" s="540"/>
      <c r="U92" s="540"/>
      <c r="V92" s="540"/>
      <c r="W92" s="540"/>
      <c r="X92" s="540"/>
    </row>
    <row r="93" spans="1:24" ht="17.25" hidden="1" customHeight="1">
      <c r="A93" s="632"/>
      <c r="B93" s="629"/>
      <c r="C93" s="629"/>
      <c r="D93" s="629"/>
      <c r="E93" s="629"/>
      <c r="F93" s="629"/>
      <c r="G93" s="629"/>
      <c r="H93" s="629"/>
      <c r="I93" s="629"/>
      <c r="J93" s="540"/>
      <c r="K93" s="540"/>
      <c r="L93" s="540"/>
      <c r="M93" s="540"/>
      <c r="N93" s="540"/>
      <c r="O93" s="540"/>
      <c r="P93" s="540"/>
      <c r="Q93" s="540"/>
      <c r="R93" s="540"/>
      <c r="S93" s="540"/>
      <c r="T93" s="540"/>
      <c r="U93" s="540"/>
      <c r="V93" s="540"/>
      <c r="W93" s="540"/>
      <c r="X93" s="540"/>
    </row>
    <row r="94" spans="1:24" ht="54" customHeight="1">
      <c r="A94" s="631" t="s">
        <v>423</v>
      </c>
      <c r="B94" s="806" t="s">
        <v>913</v>
      </c>
      <c r="C94" s="807"/>
      <c r="D94" s="807"/>
      <c r="E94" s="807"/>
      <c r="F94" s="807"/>
      <c r="G94" s="807"/>
      <c r="H94" s="807"/>
      <c r="I94" s="808"/>
      <c r="J94" s="540"/>
      <c r="K94" s="540"/>
      <c r="L94" s="540"/>
      <c r="M94" s="540"/>
      <c r="N94" s="540"/>
      <c r="O94" s="540"/>
      <c r="P94" s="540"/>
      <c r="Q94" s="540"/>
      <c r="R94" s="540"/>
      <c r="S94" s="540"/>
      <c r="T94" s="540"/>
      <c r="U94" s="540"/>
      <c r="V94" s="540"/>
      <c r="W94" s="540"/>
      <c r="X94" s="540"/>
    </row>
    <row r="95" spans="1:24" ht="17.25" hidden="1" customHeight="1">
      <c r="A95" s="632"/>
      <c r="B95" s="629"/>
      <c r="C95" s="629"/>
      <c r="D95" s="629"/>
      <c r="E95" s="629"/>
      <c r="F95" s="629"/>
      <c r="G95" s="629"/>
      <c r="H95" s="629"/>
      <c r="I95" s="629"/>
      <c r="J95" s="540"/>
      <c r="K95" s="540"/>
      <c r="L95" s="540"/>
      <c r="M95" s="540"/>
      <c r="N95" s="540"/>
      <c r="O95" s="540"/>
      <c r="P95" s="540"/>
      <c r="Q95" s="540"/>
      <c r="R95" s="540"/>
      <c r="S95" s="540"/>
      <c r="T95" s="540"/>
      <c r="U95" s="540"/>
      <c r="V95" s="540"/>
      <c r="W95" s="540"/>
      <c r="X95" s="540"/>
    </row>
    <row r="96" spans="1:24" ht="76.5" customHeight="1">
      <c r="A96" s="631" t="s">
        <v>425</v>
      </c>
      <c r="B96" s="806" t="s">
        <v>914</v>
      </c>
      <c r="C96" s="807"/>
      <c r="D96" s="807"/>
      <c r="E96" s="807"/>
      <c r="F96" s="807"/>
      <c r="G96" s="807"/>
      <c r="H96" s="807"/>
      <c r="I96" s="808"/>
      <c r="J96" s="540"/>
      <c r="K96" s="540"/>
      <c r="L96" s="540"/>
      <c r="M96" s="540"/>
      <c r="N96" s="540"/>
      <c r="O96" s="540"/>
      <c r="P96" s="540"/>
      <c r="Q96" s="540"/>
      <c r="R96" s="540"/>
      <c r="S96" s="540"/>
      <c r="T96" s="540"/>
      <c r="U96" s="540"/>
      <c r="V96" s="540"/>
      <c r="W96" s="540"/>
      <c r="X96" s="540"/>
    </row>
    <row r="97" spans="1:24" ht="17.25" customHeight="1">
      <c r="A97" s="526"/>
      <c r="B97" s="628"/>
      <c r="C97" s="628"/>
      <c r="D97" s="628"/>
      <c r="E97" s="628"/>
      <c r="F97" s="628"/>
      <c r="G97" s="628"/>
      <c r="H97" s="628"/>
      <c r="I97" s="628"/>
      <c r="J97" s="540"/>
      <c r="K97" s="540"/>
      <c r="L97" s="540"/>
      <c r="M97" s="540"/>
      <c r="N97" s="540"/>
      <c r="O97" s="540"/>
      <c r="P97" s="540"/>
      <c r="Q97" s="540"/>
      <c r="R97" s="540"/>
      <c r="S97" s="540"/>
      <c r="T97" s="540"/>
      <c r="U97" s="540"/>
      <c r="V97" s="540"/>
      <c r="W97" s="540"/>
      <c r="X97" s="540"/>
    </row>
    <row r="98" spans="1:24" ht="117.75" customHeight="1">
      <c r="A98" s="631" t="s">
        <v>454</v>
      </c>
      <c r="B98" s="806" t="s">
        <v>915</v>
      </c>
      <c r="C98" s="807"/>
      <c r="D98" s="807"/>
      <c r="E98" s="807"/>
      <c r="F98" s="807"/>
      <c r="G98" s="807"/>
      <c r="H98" s="807"/>
      <c r="I98" s="808"/>
      <c r="J98" s="540"/>
      <c r="K98" s="540"/>
      <c r="L98" s="540"/>
      <c r="M98" s="540"/>
      <c r="N98" s="540"/>
      <c r="O98" s="540"/>
      <c r="P98" s="540"/>
      <c r="Q98" s="540"/>
      <c r="R98" s="540"/>
      <c r="S98" s="540"/>
      <c r="T98" s="540"/>
      <c r="U98" s="540"/>
      <c r="V98" s="540"/>
      <c r="W98" s="540"/>
      <c r="X98" s="540"/>
    </row>
    <row r="99" spans="1:24" ht="39.75" customHeight="1">
      <c r="A99" s="631" t="s">
        <v>423</v>
      </c>
      <c r="B99" s="806" t="s">
        <v>867</v>
      </c>
      <c r="C99" s="807"/>
      <c r="D99" s="807"/>
      <c r="E99" s="807"/>
      <c r="F99" s="807"/>
      <c r="G99" s="807"/>
      <c r="H99" s="807"/>
      <c r="I99" s="808"/>
      <c r="J99" s="540"/>
      <c r="K99" s="540"/>
      <c r="L99" s="540"/>
      <c r="M99" s="540"/>
      <c r="N99" s="540"/>
      <c r="O99" s="540"/>
      <c r="P99" s="540"/>
      <c r="Q99" s="540"/>
      <c r="R99" s="540"/>
      <c r="S99" s="540"/>
      <c r="T99" s="540"/>
      <c r="U99" s="540"/>
      <c r="V99" s="540"/>
      <c r="W99" s="540"/>
      <c r="X99" s="540"/>
    </row>
    <row r="100" spans="1:24" ht="38.25" customHeight="1">
      <c r="A100" s="631" t="s">
        <v>425</v>
      </c>
      <c r="B100" s="806" t="s">
        <v>868</v>
      </c>
      <c r="C100" s="807"/>
      <c r="D100" s="807"/>
      <c r="E100" s="807"/>
      <c r="F100" s="807"/>
      <c r="G100" s="807"/>
      <c r="H100" s="807"/>
      <c r="I100" s="808"/>
      <c r="J100" s="540"/>
      <c r="K100" s="540"/>
      <c r="L100" s="540"/>
      <c r="M100" s="540"/>
      <c r="N100" s="540"/>
      <c r="O100" s="540"/>
      <c r="P100" s="540"/>
      <c r="Q100" s="540"/>
      <c r="R100" s="540"/>
      <c r="S100" s="540"/>
      <c r="T100" s="540"/>
      <c r="U100" s="540"/>
      <c r="V100" s="540"/>
      <c r="W100" s="540"/>
      <c r="X100" s="540"/>
    </row>
    <row r="101" spans="1:24" ht="56.25" customHeight="1">
      <c r="A101" s="631" t="s">
        <v>753</v>
      </c>
      <c r="B101" s="806" t="s">
        <v>916</v>
      </c>
      <c r="C101" s="807"/>
      <c r="D101" s="807"/>
      <c r="E101" s="807"/>
      <c r="F101" s="807"/>
      <c r="G101" s="807"/>
      <c r="H101" s="807"/>
      <c r="I101" s="808"/>
      <c r="J101" s="540"/>
      <c r="K101" s="540"/>
      <c r="L101" s="540"/>
      <c r="M101" s="540"/>
      <c r="N101" s="540"/>
      <c r="O101" s="540"/>
      <c r="P101" s="540"/>
      <c r="Q101" s="540"/>
      <c r="R101" s="540"/>
      <c r="S101" s="540"/>
      <c r="T101" s="540"/>
      <c r="U101" s="540"/>
      <c r="V101" s="540"/>
      <c r="W101" s="540"/>
      <c r="X101" s="540"/>
    </row>
    <row r="102" spans="1:24" ht="22.5" customHeight="1">
      <c r="A102" s="631"/>
      <c r="B102" s="633"/>
      <c r="C102" s="633"/>
      <c r="D102" s="633"/>
      <c r="E102" s="633"/>
      <c r="F102" s="633"/>
      <c r="G102" s="633"/>
      <c r="H102" s="633"/>
      <c r="I102" s="633"/>
      <c r="J102" s="540"/>
      <c r="K102" s="540"/>
      <c r="L102" s="540"/>
      <c r="M102" s="540"/>
      <c r="N102" s="540"/>
      <c r="O102" s="540"/>
      <c r="P102" s="540"/>
      <c r="Q102" s="540"/>
      <c r="R102" s="540"/>
      <c r="S102" s="540"/>
      <c r="T102" s="540"/>
      <c r="U102" s="540"/>
      <c r="V102" s="540"/>
      <c r="W102" s="540"/>
      <c r="X102" s="540"/>
    </row>
    <row r="103" spans="1:24" ht="24" customHeight="1">
      <c r="A103" s="579" t="s">
        <v>771</v>
      </c>
      <c r="B103" s="774" t="s">
        <v>770</v>
      </c>
      <c r="C103" s="773"/>
      <c r="D103" s="773"/>
      <c r="E103" s="773"/>
      <c r="F103" s="773"/>
      <c r="G103" s="773"/>
      <c r="H103" s="773"/>
      <c r="I103" s="775"/>
      <c r="J103" s="540"/>
      <c r="K103" s="540"/>
      <c r="L103" s="540"/>
      <c r="M103" s="540"/>
      <c r="N103" s="540"/>
      <c r="O103" s="540"/>
      <c r="P103" s="540"/>
      <c r="Q103" s="540"/>
      <c r="R103" s="540"/>
      <c r="S103" s="540"/>
      <c r="T103" s="540"/>
      <c r="U103" s="540"/>
      <c r="V103" s="540"/>
      <c r="W103" s="540"/>
      <c r="X103" s="540"/>
    </row>
    <row r="104" spans="1:24" ht="20.25" customHeight="1">
      <c r="A104" s="579" t="s">
        <v>423</v>
      </c>
      <c r="B104" s="774" t="s">
        <v>765</v>
      </c>
      <c r="C104" s="773"/>
      <c r="D104" s="773"/>
      <c r="E104" s="773"/>
      <c r="F104" s="773"/>
      <c r="G104" s="773"/>
      <c r="H104" s="804"/>
      <c r="I104" s="804"/>
      <c r="J104" s="540"/>
      <c r="K104" s="540"/>
      <c r="L104" s="540"/>
      <c r="M104" s="540"/>
      <c r="N104" s="540"/>
      <c r="O104" s="540"/>
      <c r="P104" s="540"/>
      <c r="Q104" s="540"/>
      <c r="R104" s="540"/>
      <c r="S104" s="540"/>
      <c r="T104" s="540"/>
      <c r="U104" s="540"/>
      <c r="V104" s="540"/>
      <c r="W104" s="540"/>
      <c r="X104" s="540"/>
    </row>
    <row r="105" spans="1:24" ht="20.25" customHeight="1">
      <c r="A105" s="579" t="s">
        <v>772</v>
      </c>
      <c r="B105" s="774" t="s">
        <v>766</v>
      </c>
      <c r="C105" s="773"/>
      <c r="D105" s="773"/>
      <c r="E105" s="773"/>
      <c r="F105" s="773"/>
      <c r="G105" s="773"/>
      <c r="H105" s="803"/>
      <c r="I105" s="803"/>
      <c r="J105" s="540"/>
      <c r="K105" s="540"/>
      <c r="L105" s="540"/>
      <c r="M105" s="540"/>
      <c r="N105" s="540"/>
      <c r="O105" s="540"/>
      <c r="P105" s="540"/>
      <c r="Q105" s="540"/>
      <c r="R105" s="540"/>
      <c r="S105" s="540"/>
      <c r="T105" s="540"/>
      <c r="U105" s="540"/>
      <c r="V105" s="540"/>
      <c r="W105" s="540"/>
      <c r="X105" s="540"/>
    </row>
    <row r="106" spans="1:24" ht="35.25" customHeight="1">
      <c r="A106" s="579" t="s">
        <v>773</v>
      </c>
      <c r="B106" s="774" t="s">
        <v>767</v>
      </c>
      <c r="C106" s="773"/>
      <c r="D106" s="773"/>
      <c r="E106" s="773"/>
      <c r="F106" s="773"/>
      <c r="G106" s="773"/>
      <c r="H106" s="803"/>
      <c r="I106" s="803"/>
      <c r="J106" s="540"/>
      <c r="K106" s="540"/>
      <c r="L106" s="540"/>
      <c r="M106" s="540"/>
      <c r="N106" s="540"/>
      <c r="O106" s="540"/>
      <c r="P106" s="540"/>
      <c r="Q106" s="540"/>
      <c r="R106" s="540"/>
      <c r="S106" s="540"/>
      <c r="T106" s="540"/>
      <c r="U106" s="540"/>
      <c r="V106" s="540"/>
      <c r="W106" s="540"/>
      <c r="X106" s="540"/>
    </row>
    <row r="107" spans="1:24" ht="51.75" customHeight="1">
      <c r="A107" s="579" t="s">
        <v>774</v>
      </c>
      <c r="B107" s="774" t="s">
        <v>768</v>
      </c>
      <c r="C107" s="773"/>
      <c r="D107" s="773"/>
      <c r="E107" s="773"/>
      <c r="F107" s="773"/>
      <c r="G107" s="773"/>
      <c r="H107" s="770"/>
      <c r="I107" s="771"/>
      <c r="J107" s="540"/>
      <c r="K107" s="540"/>
      <c r="L107" s="540"/>
      <c r="M107" s="540"/>
      <c r="N107" s="540"/>
      <c r="O107" s="540"/>
      <c r="P107" s="540"/>
      <c r="Q107" s="540"/>
      <c r="R107" s="540"/>
      <c r="S107" s="540"/>
      <c r="T107" s="540"/>
      <c r="U107" s="540"/>
      <c r="V107" s="540"/>
      <c r="W107" s="540"/>
      <c r="X107" s="540"/>
    </row>
    <row r="108" spans="1:24" ht="36.75" customHeight="1">
      <c r="A108" s="579" t="s">
        <v>753</v>
      </c>
      <c r="B108" s="774" t="s">
        <v>769</v>
      </c>
      <c r="C108" s="773"/>
      <c r="D108" s="773"/>
      <c r="E108" s="773"/>
      <c r="F108" s="773"/>
      <c r="G108" s="773"/>
      <c r="H108" s="773"/>
      <c r="I108" s="775"/>
      <c r="J108" s="540"/>
      <c r="K108" s="540"/>
      <c r="L108" s="540"/>
      <c r="M108" s="540"/>
      <c r="N108" s="540"/>
      <c r="O108" s="540"/>
      <c r="P108" s="540"/>
      <c r="Q108" s="540"/>
      <c r="R108" s="540"/>
      <c r="S108" s="540"/>
      <c r="T108" s="540"/>
      <c r="U108" s="540"/>
      <c r="V108" s="540"/>
      <c r="W108" s="540"/>
      <c r="X108" s="540"/>
    </row>
    <row r="109" spans="1:24" ht="27" customHeight="1">
      <c r="A109" s="579"/>
      <c r="B109" s="907" t="s">
        <v>783</v>
      </c>
      <c r="C109" s="908"/>
      <c r="D109" s="625"/>
      <c r="E109" s="625"/>
      <c r="F109" s="625"/>
      <c r="G109" s="625"/>
      <c r="H109" s="625"/>
      <c r="I109" s="626"/>
      <c r="J109" s="540"/>
      <c r="K109" s="540"/>
      <c r="L109" s="540"/>
      <c r="M109" s="540"/>
      <c r="N109" s="540"/>
      <c r="O109" s="540"/>
      <c r="P109" s="540"/>
      <c r="Q109" s="540"/>
      <c r="R109" s="540"/>
      <c r="S109" s="540"/>
      <c r="T109" s="540"/>
      <c r="U109" s="540"/>
      <c r="V109" s="540"/>
      <c r="W109" s="540"/>
      <c r="X109" s="540"/>
    </row>
    <row r="110" spans="1:24" ht="35.25" customHeight="1">
      <c r="A110" s="637" t="s">
        <v>634</v>
      </c>
      <c r="B110" s="897" t="s">
        <v>775</v>
      </c>
      <c r="C110" s="897"/>
      <c r="D110" s="897"/>
      <c r="E110" s="897"/>
      <c r="F110" s="897"/>
      <c r="G110" s="770"/>
      <c r="H110" s="771"/>
      <c r="I110" s="772"/>
      <c r="J110" s="540"/>
      <c r="K110" s="540"/>
      <c r="L110" s="540"/>
      <c r="M110" s="540"/>
      <c r="N110" s="540"/>
      <c r="O110" s="540"/>
      <c r="P110" s="540"/>
      <c r="Q110" s="540"/>
      <c r="R110" s="540"/>
      <c r="S110" s="540"/>
      <c r="T110" s="540"/>
      <c r="U110" s="540"/>
      <c r="V110" s="540"/>
      <c r="W110" s="540"/>
      <c r="X110" s="540"/>
    </row>
    <row r="111" spans="1:24" ht="37.5" customHeight="1">
      <c r="A111" s="637" t="s">
        <v>591</v>
      </c>
      <c r="B111" s="894" t="s">
        <v>776</v>
      </c>
      <c r="C111" s="895"/>
      <c r="D111" s="895"/>
      <c r="E111" s="895"/>
      <c r="F111" s="896"/>
      <c r="G111" s="770"/>
      <c r="H111" s="771"/>
      <c r="I111" s="772"/>
      <c r="J111" s="540"/>
      <c r="K111" s="540"/>
      <c r="L111" s="540"/>
      <c r="M111" s="540"/>
      <c r="N111" s="540"/>
      <c r="O111" s="540"/>
      <c r="P111" s="540"/>
      <c r="Q111" s="540"/>
      <c r="R111" s="540"/>
      <c r="S111" s="540"/>
      <c r="T111" s="540"/>
      <c r="U111" s="540"/>
      <c r="V111" s="540"/>
      <c r="W111" s="540"/>
      <c r="X111" s="540"/>
    </row>
    <row r="112" spans="1:24" ht="19.5" customHeight="1">
      <c r="A112" s="637" t="s">
        <v>592</v>
      </c>
      <c r="B112" s="900" t="s">
        <v>895</v>
      </c>
      <c r="C112" s="901"/>
      <c r="D112" s="901"/>
      <c r="E112" s="901"/>
      <c r="F112" s="902"/>
      <c r="G112" s="770"/>
      <c r="H112" s="771"/>
      <c r="I112" s="772"/>
      <c r="J112" s="540"/>
      <c r="K112" s="540"/>
      <c r="L112" s="540"/>
      <c r="M112" s="540"/>
      <c r="N112" s="540"/>
      <c r="O112" s="540"/>
      <c r="P112" s="540"/>
      <c r="Q112" s="540"/>
      <c r="R112" s="540"/>
      <c r="S112" s="540"/>
      <c r="T112" s="540"/>
      <c r="U112" s="540"/>
      <c r="V112" s="540"/>
      <c r="W112" s="540"/>
      <c r="X112" s="540"/>
    </row>
    <row r="113" spans="1:24" ht="17.25" customHeight="1">
      <c r="A113" s="903" t="s">
        <v>777</v>
      </c>
      <c r="B113" s="897" t="s">
        <v>896</v>
      </c>
      <c r="C113" s="897"/>
      <c r="D113" s="897"/>
      <c r="E113" s="897"/>
      <c r="F113" s="897"/>
      <c r="G113" s="638" t="s">
        <v>892</v>
      </c>
      <c r="H113" s="638" t="s">
        <v>894</v>
      </c>
      <c r="I113" s="638" t="s">
        <v>893</v>
      </c>
      <c r="J113" s="540"/>
      <c r="K113" s="540"/>
      <c r="L113" s="540"/>
      <c r="M113" s="540"/>
      <c r="N113" s="540"/>
      <c r="O113" s="540"/>
      <c r="P113" s="540"/>
      <c r="Q113" s="540"/>
      <c r="R113" s="540"/>
      <c r="S113" s="540"/>
      <c r="T113" s="540"/>
      <c r="U113" s="540"/>
      <c r="V113" s="540"/>
      <c r="W113" s="540"/>
      <c r="X113" s="540"/>
    </row>
    <row r="114" spans="1:24" ht="22.5" customHeight="1">
      <c r="A114" s="903"/>
      <c r="B114" s="897"/>
      <c r="C114" s="897"/>
      <c r="D114" s="897"/>
      <c r="E114" s="897"/>
      <c r="F114" s="897"/>
      <c r="G114" s="660"/>
      <c r="H114" s="660"/>
      <c r="I114" s="660"/>
      <c r="J114" s="540"/>
      <c r="K114" s="540"/>
      <c r="L114" s="540"/>
      <c r="M114" s="540"/>
      <c r="N114" s="540"/>
      <c r="O114" s="540"/>
      <c r="P114" s="540"/>
      <c r="Q114" s="540"/>
      <c r="R114" s="540"/>
      <c r="S114" s="540"/>
      <c r="T114" s="540"/>
      <c r="U114" s="540"/>
      <c r="V114" s="540"/>
      <c r="W114" s="540"/>
      <c r="X114" s="540"/>
    </row>
    <row r="115" spans="1:24" ht="24.75" customHeight="1">
      <c r="A115" s="639" t="s">
        <v>781</v>
      </c>
      <c r="B115" s="891" t="s">
        <v>782</v>
      </c>
      <c r="C115" s="892"/>
      <c r="D115" s="892"/>
      <c r="E115" s="892"/>
      <c r="F115" s="893"/>
      <c r="G115" s="638" t="s">
        <v>778</v>
      </c>
      <c r="H115" s="638" t="s">
        <v>779</v>
      </c>
      <c r="I115" s="638" t="s">
        <v>780</v>
      </c>
      <c r="J115" s="540"/>
      <c r="K115" s="540"/>
      <c r="L115" s="540"/>
      <c r="M115" s="540"/>
      <c r="N115" s="540"/>
      <c r="O115" s="540"/>
      <c r="P115" s="540"/>
      <c r="Q115" s="540"/>
      <c r="R115" s="540"/>
      <c r="S115" s="540"/>
      <c r="T115" s="540"/>
      <c r="U115" s="540"/>
      <c r="V115" s="540"/>
      <c r="W115" s="540"/>
      <c r="X115" s="540"/>
    </row>
    <row r="116" spans="1:24" ht="21.75" customHeight="1">
      <c r="A116" s="640"/>
      <c r="B116" s="894"/>
      <c r="C116" s="895"/>
      <c r="D116" s="895"/>
      <c r="E116" s="895"/>
      <c r="F116" s="896"/>
      <c r="G116" s="661"/>
      <c r="H116" s="662"/>
      <c r="I116" s="662"/>
      <c r="J116" s="540"/>
      <c r="K116" s="540"/>
      <c r="L116" s="540"/>
      <c r="M116" s="540"/>
      <c r="N116" s="540"/>
      <c r="O116" s="540"/>
      <c r="P116" s="540"/>
      <c r="Q116" s="540"/>
      <c r="R116" s="540"/>
      <c r="S116" s="540"/>
      <c r="T116" s="540"/>
      <c r="U116" s="540"/>
      <c r="V116" s="540"/>
      <c r="W116" s="540"/>
      <c r="X116" s="540"/>
    </row>
    <row r="117" spans="1:24" ht="30" customHeight="1">
      <c r="A117" s="641"/>
      <c r="B117" s="907" t="s">
        <v>784</v>
      </c>
      <c r="C117" s="908"/>
      <c r="D117" s="908"/>
      <c r="E117" s="908"/>
      <c r="F117" s="908"/>
      <c r="G117" s="908"/>
      <c r="H117" s="908"/>
      <c r="I117" s="909"/>
      <c r="J117" s="540"/>
      <c r="K117" s="540"/>
      <c r="L117" s="540"/>
      <c r="M117" s="540"/>
      <c r="N117" s="540"/>
      <c r="O117" s="540"/>
      <c r="P117" s="540"/>
      <c r="Q117" s="540"/>
      <c r="R117" s="540"/>
      <c r="S117" s="540"/>
      <c r="T117" s="540"/>
      <c r="U117" s="540"/>
      <c r="V117" s="540"/>
      <c r="W117" s="540"/>
      <c r="X117" s="540"/>
    </row>
    <row r="118" spans="1:24" ht="42.75" customHeight="1">
      <c r="A118" s="637" t="s">
        <v>634</v>
      </c>
      <c r="B118" s="897" t="s">
        <v>787</v>
      </c>
      <c r="C118" s="897"/>
      <c r="D118" s="897"/>
      <c r="E118" s="897"/>
      <c r="F118" s="897"/>
      <c r="G118" s="770"/>
      <c r="H118" s="771"/>
      <c r="I118" s="772"/>
      <c r="J118" s="540"/>
      <c r="K118" s="540"/>
      <c r="L118" s="540"/>
      <c r="M118" s="540"/>
      <c r="N118" s="540"/>
      <c r="O118" s="540"/>
      <c r="P118" s="540"/>
      <c r="Q118" s="540"/>
      <c r="R118" s="540"/>
      <c r="S118" s="540"/>
      <c r="T118" s="540"/>
      <c r="U118" s="540"/>
      <c r="V118" s="540"/>
      <c r="W118" s="540"/>
      <c r="X118" s="540"/>
    </row>
    <row r="119" spans="1:24" ht="40.5" customHeight="1">
      <c r="A119" s="637" t="s">
        <v>591</v>
      </c>
      <c r="B119" s="894" t="s">
        <v>776</v>
      </c>
      <c r="C119" s="895"/>
      <c r="D119" s="895"/>
      <c r="E119" s="895"/>
      <c r="F119" s="896"/>
      <c r="G119" s="770"/>
      <c r="H119" s="771"/>
      <c r="I119" s="772"/>
      <c r="J119" s="540"/>
      <c r="K119" s="540"/>
      <c r="L119" s="540"/>
      <c r="M119" s="540"/>
      <c r="N119" s="540"/>
      <c r="O119" s="540"/>
      <c r="P119" s="540"/>
      <c r="Q119" s="540"/>
      <c r="R119" s="540"/>
      <c r="S119" s="540"/>
      <c r="T119" s="540"/>
      <c r="U119" s="540"/>
      <c r="V119" s="540"/>
      <c r="W119" s="540"/>
      <c r="X119" s="540"/>
    </row>
    <row r="120" spans="1:24" ht="21.75" customHeight="1">
      <c r="A120" s="637" t="s">
        <v>592</v>
      </c>
      <c r="B120" s="900" t="s">
        <v>897</v>
      </c>
      <c r="C120" s="901"/>
      <c r="D120" s="901"/>
      <c r="E120" s="901"/>
      <c r="F120" s="902"/>
      <c r="G120" s="770"/>
      <c r="H120" s="771"/>
      <c r="I120" s="772"/>
      <c r="J120" s="540"/>
      <c r="K120" s="540"/>
      <c r="L120" s="540"/>
      <c r="M120" s="540"/>
      <c r="N120" s="540"/>
      <c r="O120" s="540"/>
      <c r="P120" s="540"/>
      <c r="Q120" s="540"/>
      <c r="R120" s="540"/>
      <c r="S120" s="540"/>
      <c r="T120" s="540"/>
      <c r="U120" s="540"/>
      <c r="V120" s="540"/>
      <c r="W120" s="540"/>
      <c r="X120" s="540"/>
    </row>
    <row r="121" spans="1:24" ht="21.75" customHeight="1">
      <c r="A121" s="903" t="s">
        <v>777</v>
      </c>
      <c r="B121" s="897" t="s">
        <v>896</v>
      </c>
      <c r="C121" s="897"/>
      <c r="D121" s="897"/>
      <c r="E121" s="897"/>
      <c r="F121" s="897"/>
      <c r="G121" s="638" t="s">
        <v>892</v>
      </c>
      <c r="H121" s="638" t="s">
        <v>894</v>
      </c>
      <c r="I121" s="638" t="s">
        <v>893</v>
      </c>
      <c r="J121" s="540"/>
      <c r="K121" s="540"/>
      <c r="L121" s="540"/>
      <c r="M121" s="540"/>
      <c r="N121" s="540"/>
      <c r="O121" s="540"/>
      <c r="P121" s="540"/>
      <c r="Q121" s="540"/>
      <c r="R121" s="540"/>
      <c r="S121" s="540"/>
      <c r="T121" s="540"/>
      <c r="U121" s="540"/>
      <c r="V121" s="540"/>
      <c r="W121" s="540"/>
      <c r="X121" s="540"/>
    </row>
    <row r="122" spans="1:24" ht="21.75" customHeight="1">
      <c r="A122" s="903"/>
      <c r="B122" s="897"/>
      <c r="C122" s="897"/>
      <c r="D122" s="897"/>
      <c r="E122" s="897"/>
      <c r="F122" s="897"/>
      <c r="G122" s="660"/>
      <c r="H122" s="660"/>
      <c r="I122" s="660"/>
      <c r="J122" s="540"/>
      <c r="K122" s="540"/>
      <c r="L122" s="540"/>
      <c r="M122" s="540"/>
      <c r="N122" s="540"/>
      <c r="O122" s="540"/>
      <c r="P122" s="540"/>
      <c r="Q122" s="540"/>
      <c r="R122" s="540"/>
      <c r="S122" s="540"/>
      <c r="T122" s="540"/>
      <c r="U122" s="540"/>
      <c r="V122" s="540"/>
      <c r="W122" s="540"/>
      <c r="X122" s="540"/>
    </row>
    <row r="123" spans="1:24" ht="21.75" customHeight="1">
      <c r="A123" s="639" t="s">
        <v>781</v>
      </c>
      <c r="B123" s="891" t="s">
        <v>782</v>
      </c>
      <c r="C123" s="892"/>
      <c r="D123" s="892"/>
      <c r="E123" s="892"/>
      <c r="F123" s="893"/>
      <c r="G123" s="638" t="s">
        <v>778</v>
      </c>
      <c r="H123" s="638" t="s">
        <v>779</v>
      </c>
      <c r="I123" s="638" t="s">
        <v>780</v>
      </c>
      <c r="J123" s="540"/>
      <c r="K123" s="540"/>
      <c r="L123" s="540"/>
      <c r="M123" s="540"/>
      <c r="N123" s="540"/>
      <c r="O123" s="540"/>
      <c r="P123" s="540"/>
      <c r="Q123" s="540"/>
      <c r="R123" s="540"/>
      <c r="S123" s="540"/>
      <c r="T123" s="540"/>
      <c r="U123" s="540"/>
      <c r="V123" s="540"/>
      <c r="W123" s="540"/>
      <c r="X123" s="540"/>
    </row>
    <row r="124" spans="1:24" ht="21.75" customHeight="1">
      <c r="A124" s="640"/>
      <c r="B124" s="894"/>
      <c r="C124" s="895"/>
      <c r="D124" s="895"/>
      <c r="E124" s="895"/>
      <c r="F124" s="896"/>
      <c r="G124" s="661"/>
      <c r="H124" s="662"/>
      <c r="I124" s="662"/>
      <c r="J124" s="540"/>
      <c r="K124" s="540"/>
      <c r="L124" s="540"/>
      <c r="M124" s="540"/>
      <c r="N124" s="540"/>
      <c r="O124" s="540"/>
      <c r="P124" s="540"/>
      <c r="Q124" s="540"/>
      <c r="R124" s="540"/>
      <c r="S124" s="540"/>
      <c r="T124" s="540"/>
      <c r="U124" s="540"/>
      <c r="V124" s="540"/>
      <c r="W124" s="540"/>
      <c r="X124" s="540"/>
    </row>
    <row r="125" spans="1:24" ht="21.75" customHeight="1">
      <c r="A125" s="634"/>
      <c r="B125" s="635"/>
      <c r="C125" s="635"/>
      <c r="D125" s="635"/>
      <c r="E125" s="635"/>
      <c r="F125" s="635"/>
      <c r="G125" s="636"/>
      <c r="H125" s="636"/>
      <c r="I125" s="636"/>
      <c r="J125" s="540"/>
      <c r="K125" s="540"/>
      <c r="L125" s="540"/>
      <c r="M125" s="540"/>
      <c r="N125" s="540"/>
      <c r="O125" s="540"/>
      <c r="P125" s="540"/>
      <c r="Q125" s="540"/>
      <c r="R125" s="540"/>
      <c r="S125" s="540"/>
      <c r="T125" s="540"/>
      <c r="U125" s="540"/>
      <c r="V125" s="540"/>
      <c r="W125" s="540"/>
      <c r="X125" s="540"/>
    </row>
    <row r="126" spans="1:24" ht="17.25" hidden="1" customHeight="1">
      <c r="A126" s="811"/>
      <c r="B126" s="811"/>
      <c r="C126" s="811"/>
      <c r="D126" s="811"/>
      <c r="E126" s="811"/>
      <c r="F126" s="811"/>
      <c r="G126" s="811"/>
      <c r="H126" s="811"/>
      <c r="I126" s="811"/>
      <c r="J126" s="540"/>
      <c r="K126" s="540"/>
      <c r="L126" s="540"/>
      <c r="M126" s="540"/>
      <c r="N126" s="540"/>
      <c r="O126" s="540"/>
      <c r="P126" s="540"/>
      <c r="Q126" s="540"/>
      <c r="R126" s="540"/>
      <c r="S126" s="540"/>
      <c r="T126" s="540"/>
      <c r="U126" s="540"/>
      <c r="V126" s="540"/>
      <c r="W126" s="540"/>
      <c r="X126" s="540"/>
    </row>
    <row r="127" spans="1:24" ht="17.25" hidden="1" customHeight="1">
      <c r="A127" s="630">
        <v>2.2999999999999998</v>
      </c>
      <c r="B127" s="904" t="s">
        <v>851</v>
      </c>
      <c r="C127" s="905"/>
      <c r="D127" s="905"/>
      <c r="E127" s="905"/>
      <c r="F127" s="905"/>
      <c r="G127" s="905"/>
      <c r="H127" s="905"/>
      <c r="I127" s="906"/>
      <c r="J127" s="540"/>
      <c r="K127" s="540"/>
      <c r="L127" s="540"/>
      <c r="M127" s="540"/>
      <c r="N127" s="540"/>
      <c r="O127" s="540"/>
      <c r="P127" s="540"/>
      <c r="Q127" s="540"/>
      <c r="R127" s="540"/>
      <c r="S127" s="540"/>
      <c r="T127" s="540"/>
      <c r="U127" s="540"/>
      <c r="V127" s="540"/>
      <c r="W127" s="540"/>
      <c r="X127" s="540"/>
    </row>
    <row r="128" spans="1:24" ht="17.25" hidden="1" customHeight="1">
      <c r="A128" s="524"/>
      <c r="B128" s="806" t="s">
        <v>839</v>
      </c>
      <c r="C128" s="807"/>
      <c r="D128" s="807"/>
      <c r="E128" s="807"/>
      <c r="F128" s="807"/>
      <c r="G128" s="807"/>
      <c r="H128" s="807"/>
      <c r="I128" s="808"/>
      <c r="J128" s="540"/>
      <c r="K128" s="540"/>
      <c r="L128" s="540"/>
      <c r="M128" s="540"/>
      <c r="N128" s="540"/>
      <c r="O128" s="540"/>
      <c r="P128" s="540"/>
      <c r="Q128" s="540"/>
      <c r="R128" s="540"/>
      <c r="S128" s="540"/>
      <c r="T128" s="540"/>
      <c r="U128" s="540"/>
      <c r="V128" s="540"/>
      <c r="W128" s="540"/>
      <c r="X128" s="540"/>
    </row>
    <row r="129" spans="1:24" ht="17.25" hidden="1" customHeight="1">
      <c r="A129" s="524"/>
      <c r="B129" s="524"/>
      <c r="C129" s="524"/>
      <c r="D129" s="524"/>
      <c r="E129" s="524"/>
      <c r="F129" s="524"/>
      <c r="G129" s="524"/>
      <c r="H129" s="524"/>
      <c r="I129" s="524"/>
      <c r="J129" s="540"/>
      <c r="K129" s="540"/>
      <c r="L129" s="540"/>
      <c r="M129" s="540"/>
      <c r="N129" s="540"/>
      <c r="O129" s="540"/>
      <c r="P129" s="540"/>
      <c r="Q129" s="540"/>
      <c r="R129" s="540"/>
      <c r="S129" s="540"/>
      <c r="T129" s="540"/>
      <c r="U129" s="540"/>
      <c r="V129" s="540"/>
      <c r="W129" s="540"/>
      <c r="X129" s="540"/>
    </row>
    <row r="130" spans="1:24" ht="93.75" hidden="1" customHeight="1">
      <c r="A130" s="579" t="s">
        <v>840</v>
      </c>
      <c r="B130" s="806" t="s">
        <v>855</v>
      </c>
      <c r="C130" s="807"/>
      <c r="D130" s="807"/>
      <c r="E130" s="807"/>
      <c r="F130" s="807"/>
      <c r="G130" s="807"/>
      <c r="H130" s="807"/>
      <c r="I130" s="808"/>
      <c r="J130" s="540"/>
      <c r="K130" s="540"/>
      <c r="L130" s="540"/>
      <c r="M130" s="540"/>
      <c r="N130" s="540"/>
      <c r="O130" s="540"/>
      <c r="P130" s="540"/>
      <c r="Q130" s="540"/>
      <c r="R130" s="540"/>
      <c r="S130" s="540"/>
      <c r="T130" s="540"/>
      <c r="U130" s="540"/>
      <c r="V130" s="540"/>
      <c r="W130" s="540"/>
      <c r="X130" s="540"/>
    </row>
    <row r="131" spans="1:24" ht="17.25" hidden="1" customHeight="1">
      <c r="A131" s="524"/>
      <c r="B131" s="524"/>
      <c r="C131" s="524"/>
      <c r="D131" s="524"/>
      <c r="E131" s="524"/>
      <c r="F131" s="524"/>
      <c r="G131" s="524"/>
      <c r="H131" s="524"/>
      <c r="I131" s="524"/>
      <c r="J131" s="540"/>
      <c r="K131" s="540"/>
      <c r="L131" s="540"/>
      <c r="M131" s="540"/>
      <c r="N131" s="540"/>
      <c r="O131" s="540"/>
      <c r="P131" s="540"/>
      <c r="Q131" s="540"/>
      <c r="R131" s="540"/>
      <c r="S131" s="540"/>
      <c r="T131" s="540"/>
      <c r="U131" s="540"/>
      <c r="V131" s="540"/>
      <c r="W131" s="540"/>
      <c r="X131" s="540"/>
    </row>
    <row r="132" spans="1:24" ht="17.25" hidden="1" customHeight="1">
      <c r="A132" s="524"/>
      <c r="B132" s="812" t="s">
        <v>856</v>
      </c>
      <c r="C132" s="813"/>
      <c r="D132" s="813"/>
      <c r="E132" s="813"/>
      <c r="F132" s="813"/>
      <c r="G132" s="813"/>
      <c r="H132" s="813"/>
      <c r="I132" s="814"/>
      <c r="J132" s="540"/>
      <c r="K132" s="540"/>
      <c r="L132" s="540"/>
      <c r="M132" s="540"/>
      <c r="N132" s="540"/>
      <c r="O132" s="540"/>
      <c r="P132" s="540"/>
      <c r="Q132" s="540"/>
      <c r="R132" s="540"/>
      <c r="S132" s="540"/>
      <c r="T132" s="540"/>
      <c r="U132" s="540"/>
      <c r="V132" s="540"/>
      <c r="W132" s="540"/>
      <c r="X132" s="540"/>
    </row>
    <row r="133" spans="1:24" ht="37.5" hidden="1" customHeight="1">
      <c r="A133" s="524"/>
      <c r="B133" s="897" t="s">
        <v>841</v>
      </c>
      <c r="C133" s="897"/>
      <c r="D133" s="897"/>
      <c r="E133" s="897"/>
      <c r="F133" s="897"/>
      <c r="G133" s="770"/>
      <c r="H133" s="771"/>
      <c r="I133" s="772"/>
      <c r="J133" s="540"/>
      <c r="K133" s="540"/>
      <c r="L133" s="540"/>
      <c r="M133" s="540"/>
      <c r="N133" s="540"/>
      <c r="O133" s="540"/>
      <c r="P133" s="540"/>
      <c r="Q133" s="540"/>
      <c r="R133" s="540"/>
      <c r="S133" s="540"/>
      <c r="T133" s="540"/>
      <c r="U133" s="540"/>
      <c r="V133" s="540"/>
      <c r="W133" s="540"/>
      <c r="X133" s="540"/>
    </row>
    <row r="134" spans="1:24" ht="39.75" hidden="1" customHeight="1">
      <c r="A134" s="524"/>
      <c r="B134" s="897" t="s">
        <v>842</v>
      </c>
      <c r="C134" s="897"/>
      <c r="D134" s="897"/>
      <c r="E134" s="897"/>
      <c r="F134" s="897"/>
      <c r="G134" s="770"/>
      <c r="H134" s="771"/>
      <c r="I134" s="772"/>
      <c r="J134" s="540"/>
      <c r="K134" s="540"/>
      <c r="L134" s="540"/>
      <c r="M134" s="540"/>
      <c r="N134" s="540"/>
      <c r="O134" s="540"/>
      <c r="P134" s="540"/>
      <c r="Q134" s="540"/>
      <c r="R134" s="540"/>
      <c r="S134" s="540"/>
      <c r="T134" s="540"/>
      <c r="U134" s="540"/>
      <c r="V134" s="540"/>
      <c r="W134" s="540"/>
      <c r="X134" s="540"/>
    </row>
    <row r="135" spans="1:24" hidden="1">
      <c r="A135" s="559"/>
      <c r="B135" s="774" t="s">
        <v>843</v>
      </c>
      <c r="C135" s="773"/>
      <c r="D135" s="773"/>
      <c r="E135" s="773"/>
      <c r="F135" s="773"/>
      <c r="G135" s="773"/>
      <c r="H135" s="773"/>
      <c r="I135" s="775"/>
      <c r="J135" s="540"/>
      <c r="K135" s="540"/>
      <c r="L135" s="540"/>
      <c r="M135" s="540"/>
      <c r="N135" s="540"/>
      <c r="O135" s="540"/>
      <c r="P135" s="540"/>
      <c r="Q135" s="540"/>
      <c r="R135" s="540"/>
      <c r="S135" s="540"/>
      <c r="T135" s="540"/>
      <c r="U135" s="540"/>
      <c r="V135" s="540"/>
      <c r="W135" s="540"/>
      <c r="X135" s="540"/>
    </row>
    <row r="136" spans="1:24" ht="23.25" hidden="1" customHeight="1">
      <c r="A136" s="549"/>
      <c r="B136" s="773" t="s">
        <v>844</v>
      </c>
      <c r="C136" s="773"/>
      <c r="D136" s="773"/>
      <c r="E136" s="773"/>
      <c r="F136" s="750"/>
      <c r="G136" s="750"/>
      <c r="H136" s="750"/>
      <c r="I136" s="750"/>
      <c r="J136" s="540"/>
      <c r="K136" s="540"/>
      <c r="L136" s="540"/>
      <c r="M136" s="659"/>
      <c r="N136" s="540"/>
      <c r="O136" s="540"/>
      <c r="P136" s="540"/>
      <c r="Q136" s="540"/>
      <c r="R136" s="540"/>
      <c r="S136" s="540"/>
      <c r="T136" s="540"/>
      <c r="U136" s="540"/>
      <c r="V136" s="540"/>
      <c r="W136" s="540"/>
      <c r="X136" s="540"/>
    </row>
    <row r="137" spans="1:24" ht="24" hidden="1" customHeight="1">
      <c r="A137" s="549"/>
      <c r="B137" s="773" t="s">
        <v>845</v>
      </c>
      <c r="C137" s="773"/>
      <c r="D137" s="773"/>
      <c r="E137" s="773"/>
      <c r="F137" s="750"/>
      <c r="G137" s="750"/>
      <c r="H137" s="750"/>
      <c r="I137" s="750"/>
      <c r="J137" s="540"/>
      <c r="K137" s="540"/>
      <c r="L137" s="540"/>
      <c r="M137" s="540"/>
      <c r="N137" s="540"/>
      <c r="O137" s="540"/>
      <c r="P137" s="540"/>
      <c r="Q137" s="540"/>
      <c r="R137" s="540"/>
      <c r="S137" s="540"/>
      <c r="T137" s="540"/>
      <c r="U137" s="540"/>
      <c r="V137" s="540"/>
      <c r="W137" s="540"/>
      <c r="X137" s="540"/>
    </row>
    <row r="138" spans="1:24" ht="20.25" hidden="1" customHeight="1">
      <c r="A138" s="549"/>
      <c r="B138" s="773" t="s">
        <v>846</v>
      </c>
      <c r="C138" s="773"/>
      <c r="D138" s="773"/>
      <c r="E138" s="773"/>
      <c r="F138" s="750"/>
      <c r="G138" s="750"/>
      <c r="H138" s="750"/>
      <c r="I138" s="750"/>
      <c r="J138" s="540"/>
      <c r="K138" s="540"/>
      <c r="L138" s="540"/>
      <c r="M138" s="540"/>
      <c r="N138" s="540"/>
      <c r="O138" s="540"/>
      <c r="P138" s="540"/>
      <c r="Q138" s="540"/>
      <c r="R138" s="540"/>
      <c r="S138" s="540"/>
      <c r="T138" s="540"/>
      <c r="U138" s="540"/>
      <c r="V138" s="540"/>
      <c r="W138" s="540"/>
      <c r="X138" s="540"/>
    </row>
    <row r="139" spans="1:24" ht="20.25" hidden="1" customHeight="1">
      <c r="A139" s="549"/>
      <c r="B139" s="773" t="s">
        <v>847</v>
      </c>
      <c r="C139" s="773"/>
      <c r="D139" s="773"/>
      <c r="E139" s="773"/>
      <c r="F139" s="750"/>
      <c r="G139" s="750"/>
      <c r="H139" s="750"/>
      <c r="I139" s="750"/>
      <c r="J139" s="540"/>
      <c r="K139" s="540"/>
      <c r="L139" s="540"/>
      <c r="M139" s="540"/>
      <c r="N139" s="540"/>
      <c r="O139" s="540"/>
      <c r="P139" s="540"/>
      <c r="Q139" s="540"/>
      <c r="R139" s="540"/>
      <c r="S139" s="540"/>
      <c r="T139" s="540"/>
      <c r="U139" s="540"/>
      <c r="V139" s="540"/>
      <c r="W139" s="540"/>
      <c r="X139" s="540"/>
    </row>
    <row r="140" spans="1:24" ht="40.5" hidden="1" customHeight="1">
      <c r="A140" s="627"/>
      <c r="B140" s="773" t="s">
        <v>848</v>
      </c>
      <c r="C140" s="773"/>
      <c r="D140" s="773"/>
      <c r="E140" s="775"/>
      <c r="F140" s="750"/>
      <c r="G140" s="750"/>
      <c r="H140" s="776"/>
      <c r="I140" s="777"/>
      <c r="J140" s="540"/>
      <c r="K140" s="540"/>
      <c r="L140" s="540"/>
      <c r="M140" s="540"/>
      <c r="N140" s="540"/>
      <c r="O140" s="540"/>
      <c r="P140" s="540"/>
      <c r="Q140" s="540"/>
      <c r="R140" s="540"/>
      <c r="S140" s="540"/>
      <c r="T140" s="540"/>
      <c r="U140" s="540"/>
      <c r="V140" s="540"/>
      <c r="W140" s="540"/>
      <c r="X140" s="540"/>
    </row>
    <row r="141" spans="1:24" ht="112.5" hidden="1" customHeight="1">
      <c r="A141" s="561"/>
      <c r="B141" s="774" t="s">
        <v>849</v>
      </c>
      <c r="C141" s="773"/>
      <c r="D141" s="773"/>
      <c r="E141" s="775"/>
      <c r="F141" s="778"/>
      <c r="G141" s="779"/>
      <c r="H141" s="778"/>
      <c r="I141" s="779"/>
      <c r="J141" s="540"/>
      <c r="K141" s="540"/>
      <c r="L141" s="540"/>
      <c r="M141" s="540"/>
      <c r="N141" s="540"/>
      <c r="O141" s="540"/>
      <c r="P141" s="540"/>
      <c r="Q141" s="540"/>
      <c r="R141" s="540"/>
      <c r="S141" s="540"/>
      <c r="T141" s="540"/>
      <c r="U141" s="540"/>
      <c r="V141" s="540"/>
      <c r="W141" s="540"/>
      <c r="X141" s="540"/>
    </row>
    <row r="142" spans="1:24" ht="43.5" hidden="1" customHeight="1">
      <c r="A142" s="524"/>
      <c r="B142" s="774" t="s">
        <v>758</v>
      </c>
      <c r="C142" s="773"/>
      <c r="D142" s="773"/>
      <c r="E142" s="773"/>
      <c r="F142" s="750"/>
      <c r="G142" s="750"/>
      <c r="H142" s="750"/>
      <c r="I142" s="750"/>
      <c r="J142" s="540"/>
      <c r="K142" s="540"/>
      <c r="L142" s="540"/>
      <c r="M142" s="540"/>
      <c r="N142" s="540"/>
      <c r="O142" s="540"/>
      <c r="P142" s="540"/>
      <c r="Q142" s="540"/>
      <c r="R142" s="540"/>
      <c r="S142" s="540"/>
      <c r="T142" s="540"/>
      <c r="U142" s="540"/>
      <c r="V142" s="540"/>
      <c r="W142" s="540"/>
      <c r="X142" s="540"/>
    </row>
    <row r="143" spans="1:24" hidden="1">
      <c r="A143" s="653"/>
      <c r="B143" s="557"/>
      <c r="C143" s="557"/>
      <c r="D143" s="557"/>
      <c r="E143" s="557"/>
      <c r="F143" s="557"/>
      <c r="G143" s="557"/>
      <c r="H143" s="557"/>
      <c r="I143" s="557"/>
      <c r="J143" s="540"/>
      <c r="K143" s="540"/>
      <c r="L143" s="540"/>
      <c r="M143" s="540"/>
      <c r="N143" s="540"/>
      <c r="O143" s="540"/>
      <c r="P143" s="540"/>
      <c r="Q143" s="540"/>
      <c r="R143" s="540"/>
      <c r="S143" s="540"/>
      <c r="T143" s="540"/>
      <c r="U143" s="540"/>
      <c r="V143" s="540"/>
      <c r="W143" s="540"/>
      <c r="X143" s="540"/>
    </row>
    <row r="144" spans="1:24" ht="17.25" customHeight="1">
      <c r="A144" s="653"/>
      <c r="B144" s="653"/>
      <c r="C144" s="653"/>
      <c r="D144" s="653"/>
      <c r="E144" s="653"/>
      <c r="F144" s="653"/>
      <c r="G144" s="653"/>
      <c r="H144" s="653"/>
      <c r="I144" s="653"/>
      <c r="J144" s="540"/>
      <c r="K144" s="540"/>
      <c r="L144" s="540"/>
      <c r="M144" s="540"/>
      <c r="N144" s="540"/>
      <c r="O144" s="540"/>
      <c r="P144" s="540"/>
      <c r="Q144" s="540"/>
      <c r="R144" s="540"/>
      <c r="S144" s="540"/>
      <c r="T144" s="540"/>
      <c r="U144" s="540"/>
      <c r="V144" s="540"/>
      <c r="W144" s="540"/>
      <c r="X144" s="540"/>
    </row>
    <row r="145" spans="1:15" ht="16.5" customHeight="1">
      <c r="A145" s="532" t="s">
        <v>689</v>
      </c>
      <c r="B145" s="890" t="s">
        <v>690</v>
      </c>
      <c r="C145" s="890"/>
      <c r="D145" s="890"/>
      <c r="E145" s="890"/>
      <c r="F145" s="890"/>
      <c r="G145" s="890"/>
      <c r="H145" s="890"/>
      <c r="I145" s="890"/>
      <c r="J145" s="518"/>
    </row>
    <row r="146" spans="1:15" ht="9" customHeight="1">
      <c r="A146" s="518"/>
      <c r="B146" s="562"/>
      <c r="C146" s="562"/>
      <c r="D146" s="562"/>
      <c r="E146" s="562"/>
      <c r="F146" s="562"/>
      <c r="G146" s="562"/>
      <c r="H146" s="562"/>
      <c r="I146" s="518"/>
      <c r="J146" s="518"/>
    </row>
    <row r="147" spans="1:15" ht="18" customHeight="1">
      <c r="A147" s="563"/>
      <c r="B147" s="821" t="s">
        <v>869</v>
      </c>
      <c r="C147" s="821"/>
      <c r="D147" s="821"/>
      <c r="E147" s="821"/>
      <c r="F147" s="821"/>
      <c r="G147" s="821"/>
      <c r="H147" s="821"/>
      <c r="I147" s="821"/>
    </row>
    <row r="148" spans="1:15" ht="9" customHeight="1">
      <c r="A148" s="518"/>
      <c r="B148" s="562"/>
      <c r="C148" s="562"/>
      <c r="D148" s="562"/>
      <c r="E148" s="562"/>
      <c r="F148" s="562"/>
      <c r="G148" s="562"/>
      <c r="H148" s="562"/>
      <c r="I148" s="518"/>
      <c r="J148" s="518"/>
    </row>
    <row r="149" spans="1:15" ht="18.75" customHeight="1">
      <c r="A149" s="534" t="s">
        <v>459</v>
      </c>
      <c r="B149" s="898" t="s">
        <v>899</v>
      </c>
      <c r="C149" s="898"/>
      <c r="D149" s="898"/>
      <c r="E149" s="898"/>
      <c r="F149" s="898"/>
      <c r="G149" s="898"/>
      <c r="H149" s="898"/>
      <c r="I149" s="898"/>
      <c r="J149" s="518"/>
    </row>
    <row r="150" spans="1:15" ht="41.25" customHeight="1">
      <c r="A150" s="534" t="s">
        <v>691</v>
      </c>
      <c r="B150" s="899" t="s">
        <v>917</v>
      </c>
      <c r="C150" s="899"/>
      <c r="D150" s="899"/>
      <c r="E150" s="899"/>
      <c r="F150" s="899"/>
      <c r="G150" s="899"/>
      <c r="H150" s="899"/>
      <c r="I150" s="899"/>
      <c r="J150" s="518"/>
    </row>
    <row r="151" spans="1:15">
      <c r="A151" s="534"/>
      <c r="B151" s="564"/>
      <c r="C151" s="564"/>
      <c r="D151" s="564"/>
      <c r="E151" s="564"/>
      <c r="F151" s="564"/>
      <c r="G151" s="564"/>
      <c r="H151" s="564"/>
      <c r="I151" s="564"/>
      <c r="J151" s="518"/>
    </row>
    <row r="152" spans="1:15" ht="26.25" customHeight="1">
      <c r="A152" s="565"/>
      <c r="B152" s="887" t="s">
        <v>870</v>
      </c>
      <c r="C152" s="887"/>
      <c r="D152" s="887"/>
      <c r="E152" s="887"/>
      <c r="F152" s="887"/>
      <c r="G152" s="887"/>
      <c r="H152" s="887"/>
      <c r="I152" s="887"/>
      <c r="J152" s="566"/>
      <c r="K152" s="567"/>
      <c r="L152" s="567"/>
      <c r="M152" s="567"/>
      <c r="N152" s="567"/>
      <c r="O152" s="567"/>
    </row>
    <row r="153" spans="1:15" ht="12.75" customHeight="1">
      <c r="A153" s="565"/>
      <c r="B153" s="562"/>
      <c r="C153" s="562"/>
      <c r="D153" s="562"/>
      <c r="E153" s="562"/>
      <c r="F153" s="562"/>
      <c r="G153" s="562"/>
      <c r="H153" s="562"/>
      <c r="I153" s="518"/>
      <c r="J153" s="518"/>
    </row>
    <row r="154" spans="1:15" ht="36.75" customHeight="1">
      <c r="A154" s="534" t="s">
        <v>692</v>
      </c>
      <c r="B154" s="888" t="s">
        <v>918</v>
      </c>
      <c r="C154" s="889"/>
      <c r="D154" s="889"/>
      <c r="E154" s="889"/>
      <c r="F154" s="889"/>
      <c r="G154" s="889"/>
      <c r="H154" s="889"/>
      <c r="I154" s="889"/>
      <c r="J154" s="518"/>
    </row>
    <row r="155" spans="1:15" ht="18.75">
      <c r="A155" s="568"/>
      <c r="B155" s="882"/>
      <c r="C155" s="882"/>
      <c r="D155" s="882"/>
      <c r="E155" s="882"/>
      <c r="F155" s="882"/>
      <c r="G155" s="882"/>
      <c r="H155" s="882"/>
      <c r="I155" s="882"/>
      <c r="J155" s="518"/>
    </row>
    <row r="156" spans="1:15" ht="37.5" hidden="1" customHeight="1">
      <c r="A156" s="568"/>
      <c r="B156" s="883" t="s">
        <v>693</v>
      </c>
      <c r="C156" s="883"/>
      <c r="D156" s="883"/>
      <c r="E156" s="883"/>
      <c r="F156" s="883"/>
      <c r="G156" s="883"/>
      <c r="H156" s="883"/>
      <c r="I156" s="883"/>
      <c r="J156" s="518"/>
    </row>
    <row r="157" spans="1:15" ht="10.5" customHeight="1">
      <c r="A157" s="568"/>
      <c r="B157" s="569"/>
      <c r="C157" s="569"/>
      <c r="D157" s="569"/>
      <c r="E157" s="569"/>
      <c r="F157" s="569"/>
      <c r="G157" s="569"/>
      <c r="H157" s="569"/>
      <c r="I157" s="569"/>
      <c r="J157" s="518"/>
    </row>
    <row r="158" spans="1:15" ht="69.75" customHeight="1">
      <c r="A158" s="570"/>
      <c r="B158" s="884" t="s">
        <v>919</v>
      </c>
      <c r="C158" s="817"/>
      <c r="D158" s="817"/>
      <c r="E158" s="817"/>
      <c r="F158" s="817"/>
      <c r="G158" s="817"/>
      <c r="H158" s="817"/>
      <c r="I158" s="817"/>
    </row>
    <row r="159" spans="1:15" ht="12.75" customHeight="1">
      <c r="B159" s="571"/>
      <c r="C159" s="571"/>
      <c r="D159" s="571"/>
      <c r="E159" s="571"/>
      <c r="F159" s="571"/>
      <c r="G159" s="571"/>
      <c r="H159" s="571"/>
      <c r="I159" s="571"/>
    </row>
    <row r="160" spans="1:15" ht="112.5" customHeight="1">
      <c r="B160" s="885" t="s">
        <v>920</v>
      </c>
      <c r="C160" s="885"/>
      <c r="D160" s="885"/>
      <c r="E160" s="885"/>
      <c r="F160" s="885"/>
      <c r="G160" s="885"/>
      <c r="H160" s="885"/>
      <c r="I160" s="885"/>
    </row>
    <row r="161" spans="1:10" ht="15" customHeight="1">
      <c r="A161" s="518"/>
      <c r="B161" s="572"/>
      <c r="C161" s="572"/>
      <c r="D161" s="572"/>
      <c r="E161" s="572"/>
      <c r="F161" s="572"/>
      <c r="G161" s="572"/>
      <c r="H161" s="572"/>
      <c r="I161" s="572"/>
      <c r="J161" s="518"/>
    </row>
    <row r="162" spans="1:10" ht="67.5" customHeight="1">
      <c r="A162" s="535"/>
      <c r="B162" s="753" t="s">
        <v>694</v>
      </c>
      <c r="C162" s="753"/>
      <c r="D162" s="753"/>
      <c r="E162" s="753"/>
      <c r="F162" s="753"/>
      <c r="G162" s="753"/>
      <c r="H162" s="753"/>
      <c r="I162" s="753"/>
      <c r="J162" s="518"/>
    </row>
    <row r="163" spans="1:10" ht="20.25" customHeight="1">
      <c r="A163" s="573">
        <v>5</v>
      </c>
      <c r="B163" s="886" t="s">
        <v>695</v>
      </c>
      <c r="C163" s="886"/>
      <c r="D163" s="886"/>
      <c r="E163" s="886"/>
      <c r="F163" s="886"/>
      <c r="G163" s="886"/>
      <c r="H163" s="886"/>
      <c r="I163" s="886"/>
      <c r="J163" s="518"/>
    </row>
    <row r="164" spans="1:10" ht="22.5" customHeight="1">
      <c r="A164" s="524"/>
      <c r="B164" s="867" t="str">
        <f>IF(J164=1, "FOR "&amp;K62, "FOR LEAD PARTNER of JV, "&amp;K62)</f>
        <v xml:space="preserve">FOR LEAD PARTNER of JV, </v>
      </c>
      <c r="C164" s="868"/>
      <c r="D164" s="868"/>
      <c r="E164" s="868"/>
      <c r="F164" s="867"/>
      <c r="G164" s="868"/>
      <c r="H164" s="868"/>
      <c r="I164" s="869"/>
      <c r="J164" s="518">
        <f>J17</f>
        <v>2</v>
      </c>
    </row>
    <row r="165" spans="1:10" ht="25.5" customHeight="1">
      <c r="A165" s="524" t="s">
        <v>696</v>
      </c>
      <c r="B165" s="837" t="s">
        <v>697</v>
      </c>
      <c r="C165" s="855"/>
      <c r="D165" s="855"/>
      <c r="E165" s="855"/>
      <c r="F165" s="855"/>
      <c r="G165" s="855"/>
      <c r="H165" s="855"/>
      <c r="I165" s="855"/>
      <c r="J165" s="518"/>
    </row>
    <row r="166" spans="1:10" ht="19.5" customHeight="1">
      <c r="A166" s="574"/>
      <c r="B166" s="575"/>
      <c r="C166" s="576"/>
      <c r="D166" s="856"/>
      <c r="E166" s="857"/>
      <c r="F166" s="858" t="s">
        <v>701</v>
      </c>
      <c r="G166" s="873"/>
      <c r="H166" s="873"/>
      <c r="I166" s="860"/>
      <c r="J166" s="518"/>
    </row>
    <row r="167" spans="1:10" ht="39.75" customHeight="1">
      <c r="A167" s="574"/>
      <c r="B167" s="575"/>
      <c r="C167" s="576"/>
      <c r="D167" s="875" t="s">
        <v>785</v>
      </c>
      <c r="E167" s="876"/>
      <c r="F167" s="859"/>
      <c r="G167" s="874"/>
      <c r="H167" s="874"/>
      <c r="I167" s="861"/>
      <c r="J167" s="518"/>
    </row>
    <row r="168" spans="1:10" ht="17.25" customHeight="1">
      <c r="A168" s="579" t="s">
        <v>704</v>
      </c>
      <c r="B168" s="754" t="s">
        <v>788</v>
      </c>
      <c r="C168" s="756"/>
      <c r="D168" s="862"/>
      <c r="E168" s="863"/>
      <c r="F168" s="862"/>
      <c r="G168" s="863"/>
      <c r="H168" s="862"/>
      <c r="I168" s="863"/>
      <c r="J168" s="518"/>
    </row>
    <row r="169" spans="1:10" ht="17.25" customHeight="1">
      <c r="A169" s="579"/>
      <c r="B169" s="754" t="s">
        <v>875</v>
      </c>
      <c r="C169" s="755"/>
      <c r="D169" s="755"/>
      <c r="E169" s="756"/>
      <c r="F169" s="580" t="s">
        <v>627</v>
      </c>
      <c r="G169" s="581"/>
      <c r="H169" s="581"/>
      <c r="I169" s="582"/>
      <c r="J169" s="518"/>
    </row>
    <row r="170" spans="1:10" ht="17.25" customHeight="1">
      <c r="A170" s="583">
        <f>IF(F169="Yes", 1,"")</f>
        <v>1</v>
      </c>
      <c r="B170" s="504" t="str">
        <f>IF(F169="Yes","2019-2020","")</f>
        <v>2019-2020</v>
      </c>
      <c r="C170" s="505"/>
      <c r="D170" s="757"/>
      <c r="E170" s="758"/>
      <c r="F170" s="757"/>
      <c r="G170" s="758"/>
      <c r="H170" s="757"/>
      <c r="I170" s="758"/>
      <c r="J170" s="518"/>
    </row>
    <row r="171" spans="1:10" ht="15.75" customHeight="1">
      <c r="A171" s="579">
        <f>IF(F169="Yes", 2,1)</f>
        <v>2</v>
      </c>
      <c r="B171" s="654" t="s">
        <v>876</v>
      </c>
      <c r="C171" s="655"/>
      <c r="D171" s="757"/>
      <c r="E171" s="758"/>
      <c r="F171" s="757"/>
      <c r="G171" s="758"/>
      <c r="H171" s="757"/>
      <c r="I171" s="758"/>
      <c r="J171" s="518"/>
    </row>
    <row r="172" spans="1:10" ht="15.75" customHeight="1">
      <c r="A172" s="579">
        <f>IF(F169="Yes", 3,2)</f>
        <v>3</v>
      </c>
      <c r="B172" s="763" t="s">
        <v>850</v>
      </c>
      <c r="C172" s="764"/>
      <c r="D172" s="757"/>
      <c r="E172" s="758"/>
      <c r="F172" s="586"/>
      <c r="G172" s="587"/>
      <c r="H172" s="757"/>
      <c r="I172" s="758"/>
    </row>
    <row r="173" spans="1:10" ht="15.75" customHeight="1">
      <c r="A173" s="579">
        <f>IF(F169="Yes", 4,3)</f>
        <v>4</v>
      </c>
      <c r="B173" s="748" t="s">
        <v>706</v>
      </c>
      <c r="C173" s="749"/>
      <c r="D173" s="757"/>
      <c r="E173" s="758"/>
      <c r="F173" s="586"/>
      <c r="G173" s="587"/>
      <c r="H173" s="757"/>
      <c r="I173" s="758"/>
      <c r="J173" s="518"/>
    </row>
    <row r="174" spans="1:10" ht="16.5" customHeight="1">
      <c r="A174" s="579">
        <f>IF(F169="Yes", 5,4)</f>
        <v>5</v>
      </c>
      <c r="B174" s="588" t="s">
        <v>707</v>
      </c>
      <c r="C174" s="589"/>
      <c r="D174" s="757"/>
      <c r="E174" s="758"/>
      <c r="F174" s="586"/>
      <c r="G174" s="587"/>
      <c r="H174" s="757"/>
      <c r="I174" s="758"/>
      <c r="J174" s="518"/>
    </row>
    <row r="175" spans="1:10">
      <c r="A175" s="579">
        <f>IF(F169="Yes", 6,5)</f>
        <v>6</v>
      </c>
      <c r="B175" s="643" t="s">
        <v>708</v>
      </c>
      <c r="C175" s="644"/>
      <c r="D175" s="851"/>
      <c r="E175" s="852"/>
      <c r="F175" s="595"/>
      <c r="G175" s="596"/>
      <c r="H175" s="851"/>
      <c r="I175" s="852"/>
      <c r="J175" s="518"/>
    </row>
    <row r="176" spans="1:10" ht="15.75" customHeight="1">
      <c r="A176" s="590"/>
      <c r="B176" s="853"/>
      <c r="C176" s="853"/>
      <c r="D176" s="853"/>
      <c r="E176" s="853"/>
      <c r="F176" s="853"/>
      <c r="G176" s="853"/>
      <c r="H176" s="853"/>
      <c r="I176" s="854"/>
      <c r="J176" s="518"/>
    </row>
    <row r="177" spans="1:10" ht="20.25" customHeight="1">
      <c r="A177" s="524"/>
      <c r="B177" s="591"/>
      <c r="C177" s="592"/>
      <c r="D177" s="592"/>
      <c r="E177" s="592"/>
      <c r="F177" s="592"/>
      <c r="G177" s="592"/>
      <c r="H177" s="592"/>
      <c r="I177" s="592"/>
      <c r="J177" s="518"/>
    </row>
    <row r="178" spans="1:10" ht="20.25" customHeight="1">
      <c r="A178" s="574" t="s">
        <v>420</v>
      </c>
      <c r="B178" s="837" t="s">
        <v>710</v>
      </c>
      <c r="C178" s="855"/>
      <c r="D178" s="855"/>
      <c r="E178" s="855"/>
      <c r="F178" s="855"/>
      <c r="G178" s="855"/>
      <c r="H178" s="855"/>
      <c r="I178" s="855"/>
      <c r="J178" s="518"/>
    </row>
    <row r="179" spans="1:10" ht="19.5" customHeight="1">
      <c r="A179" s="574"/>
      <c r="B179" s="575"/>
      <c r="C179" s="576"/>
      <c r="D179" s="856"/>
      <c r="E179" s="857"/>
      <c r="F179" s="858" t="s">
        <v>701</v>
      </c>
      <c r="G179" s="873"/>
      <c r="H179" s="873"/>
      <c r="I179" s="860"/>
      <c r="J179" s="518"/>
    </row>
    <row r="180" spans="1:10" ht="47.25" customHeight="1">
      <c r="A180" s="574"/>
      <c r="B180" s="575"/>
      <c r="C180" s="576"/>
      <c r="D180" s="875" t="s">
        <v>786</v>
      </c>
      <c r="E180" s="876"/>
      <c r="F180" s="859"/>
      <c r="G180" s="874"/>
      <c r="H180" s="874"/>
      <c r="I180" s="861"/>
      <c r="J180" s="518"/>
    </row>
    <row r="181" spans="1:10" ht="17.25" customHeight="1">
      <c r="A181" s="579" t="s">
        <v>704</v>
      </c>
      <c r="B181" s="754" t="s">
        <v>788</v>
      </c>
      <c r="C181" s="756"/>
      <c r="D181" s="845"/>
      <c r="E181" s="846"/>
      <c r="F181" s="845"/>
      <c r="G181" s="846"/>
      <c r="H181" s="845"/>
      <c r="I181" s="846"/>
      <c r="J181" s="518"/>
    </row>
    <row r="182" spans="1:10" ht="17.25" customHeight="1">
      <c r="A182" s="579"/>
      <c r="B182" s="754" t="s">
        <v>875</v>
      </c>
      <c r="C182" s="755"/>
      <c r="D182" s="755"/>
      <c r="E182" s="756"/>
      <c r="F182" s="580" t="s">
        <v>627</v>
      </c>
      <c r="G182" s="581"/>
      <c r="H182" s="581"/>
      <c r="I182" s="582"/>
      <c r="J182" s="518"/>
    </row>
    <row r="183" spans="1:10" ht="15.75" customHeight="1">
      <c r="A183" s="583">
        <f>IF(F182="Yes", 1,"")</f>
        <v>1</v>
      </c>
      <c r="B183" s="504" t="str">
        <f>IF(F182="Yes","2019-2020","")</f>
        <v>2019-2020</v>
      </c>
      <c r="C183" s="505"/>
      <c r="D183" s="761"/>
      <c r="E183" s="762"/>
      <c r="F183" s="584"/>
      <c r="G183" s="585"/>
      <c r="H183" s="761"/>
      <c r="I183" s="762"/>
      <c r="J183" s="518"/>
    </row>
    <row r="184" spans="1:10" ht="15.75" customHeight="1">
      <c r="A184" s="579">
        <f>IF(F182="Yes", 2,1)</f>
        <v>2</v>
      </c>
      <c r="B184" s="654" t="s">
        <v>876</v>
      </c>
      <c r="C184" s="655"/>
      <c r="D184" s="759"/>
      <c r="E184" s="760"/>
      <c r="F184" s="586"/>
      <c r="G184" s="587"/>
      <c r="H184" s="759"/>
      <c r="I184" s="760"/>
    </row>
    <row r="185" spans="1:10" ht="15.75" customHeight="1">
      <c r="A185" s="579">
        <f>IF(F182="Yes", 3,2)</f>
        <v>3</v>
      </c>
      <c r="B185" s="763" t="s">
        <v>850</v>
      </c>
      <c r="C185" s="764"/>
      <c r="D185" s="759"/>
      <c r="E185" s="760"/>
      <c r="F185" s="586"/>
      <c r="G185" s="587"/>
      <c r="H185" s="759"/>
      <c r="I185" s="760"/>
      <c r="J185" s="518"/>
    </row>
    <row r="186" spans="1:10" ht="20.25" customHeight="1">
      <c r="A186" s="579">
        <f>IF(F182="Yes", 4,3)</f>
        <v>4</v>
      </c>
      <c r="B186" s="748" t="s">
        <v>706</v>
      </c>
      <c r="C186" s="749"/>
      <c r="D186" s="759"/>
      <c r="E186" s="760"/>
      <c r="F186" s="586"/>
      <c r="G186" s="587"/>
      <c r="H186" s="759"/>
      <c r="I186" s="760"/>
      <c r="J186" s="518"/>
    </row>
    <row r="187" spans="1:10" ht="16.5" customHeight="1">
      <c r="A187" s="579">
        <f>IF(F182="Yes", 5,4)</f>
        <v>5</v>
      </c>
      <c r="B187" s="588" t="s">
        <v>707</v>
      </c>
      <c r="C187" s="589"/>
      <c r="D187" s="759"/>
      <c r="E187" s="760"/>
      <c r="F187" s="586"/>
      <c r="G187" s="587"/>
      <c r="H187" s="759"/>
      <c r="I187" s="760"/>
      <c r="J187" s="518"/>
    </row>
    <row r="188" spans="1:10" ht="16.5" customHeight="1">
      <c r="A188" s="579">
        <f>IF(F182="Yes", 6,5)</f>
        <v>6</v>
      </c>
      <c r="B188" s="643" t="s">
        <v>708</v>
      </c>
      <c r="C188" s="644"/>
      <c r="D188" s="880"/>
      <c r="E188" s="881"/>
      <c r="F188" s="593"/>
      <c r="G188" s="594"/>
      <c r="H188" s="880"/>
      <c r="I188" s="881"/>
      <c r="J188" s="518"/>
    </row>
    <row r="189" spans="1:10" ht="51" customHeight="1">
      <c r="A189" s="579"/>
      <c r="B189" s="849" t="s">
        <v>713</v>
      </c>
      <c r="C189" s="828"/>
      <c r="D189" s="829"/>
      <c r="E189" s="830"/>
      <c r="F189" s="595"/>
      <c r="G189" s="596"/>
      <c r="H189" s="829"/>
      <c r="I189" s="830"/>
      <c r="J189" s="518"/>
    </row>
    <row r="190" spans="1:10" ht="7.5" customHeight="1">
      <c r="A190" s="590"/>
      <c r="B190" s="831"/>
      <c r="C190" s="831"/>
      <c r="D190" s="832"/>
      <c r="E190" s="832"/>
      <c r="F190" s="832"/>
      <c r="G190" s="832"/>
      <c r="H190" s="832"/>
      <c r="I190" s="833"/>
      <c r="J190" s="518"/>
    </row>
    <row r="191" spans="1:10" ht="10.5" customHeight="1">
      <c r="A191" s="597"/>
      <c r="B191" s="598"/>
      <c r="C191" s="598"/>
      <c r="D191" s="560"/>
      <c r="E191" s="560"/>
      <c r="F191" s="560"/>
      <c r="G191" s="560"/>
      <c r="H191" s="560"/>
      <c r="I191" s="560"/>
      <c r="J191" s="518"/>
    </row>
    <row r="192" spans="1:10" ht="16.5" customHeight="1">
      <c r="A192" s="574" t="s">
        <v>421</v>
      </c>
      <c r="B192" s="838" t="s">
        <v>714</v>
      </c>
      <c r="C192" s="834"/>
      <c r="D192" s="835"/>
      <c r="E192" s="836"/>
      <c r="F192" s="835"/>
      <c r="G192" s="836"/>
      <c r="H192" s="835"/>
      <c r="I192" s="836"/>
      <c r="J192" s="518"/>
    </row>
    <row r="193" spans="1:10" ht="28.5" customHeight="1">
      <c r="A193" s="574"/>
      <c r="B193" s="855"/>
      <c r="C193" s="838"/>
      <c r="D193" s="839"/>
      <c r="E193" s="840"/>
      <c r="F193" s="839"/>
      <c r="G193" s="840"/>
      <c r="H193" s="839" t="s">
        <v>715</v>
      </c>
      <c r="I193" s="840"/>
      <c r="J193" s="518"/>
    </row>
    <row r="194" spans="1:10" ht="56.25" customHeight="1">
      <c r="A194" s="579"/>
      <c r="B194" s="754" t="s">
        <v>716</v>
      </c>
      <c r="C194" s="755"/>
      <c r="D194" s="755"/>
      <c r="E194" s="756"/>
      <c r="F194" s="877"/>
      <c r="G194" s="878"/>
      <c r="H194" s="878"/>
      <c r="I194" s="879"/>
    </row>
    <row r="195" spans="1:10" ht="15.75" customHeight="1">
      <c r="A195" s="579"/>
      <c r="B195" s="870" t="s">
        <v>717</v>
      </c>
      <c r="C195" s="825"/>
      <c r="D195" s="826"/>
      <c r="E195" s="827"/>
      <c r="F195" s="826"/>
      <c r="G195" s="827"/>
      <c r="H195" s="826"/>
      <c r="I195" s="827"/>
      <c r="J195" s="518"/>
    </row>
    <row r="196" spans="1:10" ht="48.75" customHeight="1">
      <c r="A196" s="579"/>
      <c r="B196" s="754" t="s">
        <v>718</v>
      </c>
      <c r="C196" s="755"/>
      <c r="D196" s="755"/>
      <c r="E196" s="756"/>
      <c r="F196" s="877"/>
      <c r="G196" s="878"/>
      <c r="H196" s="878"/>
      <c r="I196" s="879"/>
      <c r="J196" s="518"/>
    </row>
    <row r="197" spans="1:10" ht="18" customHeight="1">
      <c r="A197" s="529"/>
      <c r="B197" s="562"/>
      <c r="C197" s="562"/>
      <c r="D197" s="562"/>
      <c r="E197" s="562"/>
      <c r="H197" s="562"/>
    </row>
    <row r="198" spans="1:10" ht="26.25" customHeight="1">
      <c r="A198" s="524"/>
      <c r="B198" s="868" t="str">
        <f>IF(J164=2, "FOR OTHER PARTNER of JV, "&amp;K63, "")</f>
        <v xml:space="preserve">FOR OTHER PARTNER of JV, </v>
      </c>
      <c r="C198" s="868"/>
      <c r="D198" s="868"/>
      <c r="E198" s="868"/>
      <c r="F198" s="867">
        <f>'[3]Name of Bidder'!B16</f>
        <v>0</v>
      </c>
      <c r="G198" s="868"/>
      <c r="H198" s="868"/>
      <c r="I198" s="869"/>
      <c r="J198" s="518"/>
    </row>
    <row r="199" spans="1:10" ht="29.25" customHeight="1">
      <c r="A199" s="524" t="s">
        <v>696</v>
      </c>
      <c r="B199" s="837" t="s">
        <v>697</v>
      </c>
      <c r="C199" s="855"/>
      <c r="D199" s="855"/>
      <c r="E199" s="855"/>
      <c r="F199" s="855"/>
      <c r="G199" s="855"/>
      <c r="H199" s="855"/>
      <c r="I199" s="855"/>
      <c r="J199" s="518"/>
    </row>
    <row r="200" spans="1:10" ht="19.5" customHeight="1">
      <c r="A200" s="574"/>
      <c r="B200" s="575"/>
      <c r="C200" s="576"/>
      <c r="D200" s="856"/>
      <c r="E200" s="857"/>
      <c r="F200" s="858" t="s">
        <v>701</v>
      </c>
      <c r="G200" s="873"/>
      <c r="H200" s="873"/>
      <c r="I200" s="860"/>
      <c r="J200" s="518"/>
    </row>
    <row r="201" spans="1:10" ht="47.25" customHeight="1">
      <c r="A201" s="574"/>
      <c r="B201" s="575"/>
      <c r="C201" s="576"/>
      <c r="D201" s="875" t="s">
        <v>785</v>
      </c>
      <c r="E201" s="876"/>
      <c r="F201" s="859"/>
      <c r="G201" s="874"/>
      <c r="H201" s="874"/>
      <c r="I201" s="861"/>
      <c r="J201" s="518"/>
    </row>
    <row r="202" spans="1:10" ht="17.25" customHeight="1">
      <c r="A202" s="579" t="s">
        <v>704</v>
      </c>
      <c r="B202" s="754" t="s">
        <v>705</v>
      </c>
      <c r="C202" s="756"/>
      <c r="D202" s="862"/>
      <c r="E202" s="863"/>
      <c r="F202" s="862"/>
      <c r="G202" s="863"/>
      <c r="H202" s="862"/>
      <c r="I202" s="863"/>
      <c r="J202" s="518"/>
    </row>
    <row r="203" spans="1:10" ht="17.25" customHeight="1">
      <c r="A203" s="579"/>
      <c r="B203" s="754" t="s">
        <v>875</v>
      </c>
      <c r="C203" s="755"/>
      <c r="D203" s="755"/>
      <c r="E203" s="756"/>
      <c r="F203" s="580" t="s">
        <v>627</v>
      </c>
      <c r="G203" s="581"/>
      <c r="H203" s="581"/>
      <c r="I203" s="582"/>
      <c r="J203" s="518"/>
    </row>
    <row r="204" spans="1:10" ht="15.75" customHeight="1">
      <c r="A204" s="583">
        <f>IF(F203="Yes", 1,"")</f>
        <v>1</v>
      </c>
      <c r="B204" s="504" t="str">
        <f>IF(F203="Yes","2019-2020","")</f>
        <v>2019-2020</v>
      </c>
      <c r="C204" s="505"/>
      <c r="D204" s="757"/>
      <c r="E204" s="758"/>
      <c r="F204" s="757"/>
      <c r="G204" s="758"/>
      <c r="H204" s="757"/>
      <c r="I204" s="758"/>
      <c r="J204" s="518"/>
    </row>
    <row r="205" spans="1:10" ht="15.75" customHeight="1">
      <c r="A205" s="579">
        <f>IF(F203="Yes", 2,1)</f>
        <v>2</v>
      </c>
      <c r="B205" s="654" t="s">
        <v>876</v>
      </c>
      <c r="C205" s="655"/>
      <c r="D205" s="757"/>
      <c r="E205" s="758"/>
      <c r="F205" s="586"/>
      <c r="G205" s="587"/>
      <c r="H205" s="757"/>
      <c r="I205" s="758"/>
    </row>
    <row r="206" spans="1:10" ht="15.75" customHeight="1">
      <c r="A206" s="579">
        <f>IF(F203="Yes", 3,2)</f>
        <v>3</v>
      </c>
      <c r="B206" s="763" t="s">
        <v>850</v>
      </c>
      <c r="C206" s="764"/>
      <c r="D206" s="757"/>
      <c r="E206" s="758"/>
      <c r="F206" s="586"/>
      <c r="G206" s="587"/>
      <c r="H206" s="757"/>
      <c r="I206" s="758"/>
      <c r="J206" s="518"/>
    </row>
    <row r="207" spans="1:10" ht="16.5" customHeight="1">
      <c r="A207" s="579">
        <f>IF(F203="Yes", 4,3)</f>
        <v>4</v>
      </c>
      <c r="B207" s="748" t="s">
        <v>706</v>
      </c>
      <c r="C207" s="749"/>
      <c r="D207" s="757"/>
      <c r="E207" s="758"/>
      <c r="F207" s="586"/>
      <c r="G207" s="587"/>
      <c r="H207" s="757"/>
      <c r="I207" s="758"/>
      <c r="J207" s="518"/>
    </row>
    <row r="208" spans="1:10">
      <c r="A208" s="579">
        <f>IF(F203="Yes", 5,4)</f>
        <v>5</v>
      </c>
      <c r="B208" s="588" t="s">
        <v>707</v>
      </c>
      <c r="C208" s="589"/>
      <c r="D208" s="757"/>
      <c r="E208" s="758"/>
      <c r="F208" s="586"/>
      <c r="G208" s="587"/>
      <c r="H208" s="757"/>
      <c r="I208" s="758"/>
      <c r="J208" s="518"/>
    </row>
    <row r="209" spans="1:10" ht="19.5" customHeight="1">
      <c r="A209" s="579">
        <f>IF(F203="Yes", 6,5)</f>
        <v>6</v>
      </c>
      <c r="B209" s="643" t="s">
        <v>708</v>
      </c>
      <c r="C209" s="644"/>
      <c r="D209" s="851"/>
      <c r="E209" s="852"/>
      <c r="F209" s="595"/>
      <c r="G209" s="596"/>
      <c r="H209" s="851"/>
      <c r="I209" s="852"/>
      <c r="J209" s="518"/>
    </row>
    <row r="210" spans="1:10" ht="32.25" hidden="1" customHeight="1">
      <c r="A210" s="590"/>
      <c r="B210" s="853" t="s">
        <v>709</v>
      </c>
      <c r="C210" s="853"/>
      <c r="D210" s="853"/>
      <c r="E210" s="853"/>
      <c r="F210" s="853"/>
      <c r="G210" s="853"/>
      <c r="H210" s="853"/>
      <c r="I210" s="854"/>
      <c r="J210" s="518"/>
    </row>
    <row r="211" spans="1:10" ht="17.25" customHeight="1">
      <c r="A211" s="524"/>
      <c r="B211" s="599"/>
      <c r="C211" s="599"/>
      <c r="D211" s="599"/>
      <c r="E211" s="599"/>
      <c r="F211" s="600"/>
      <c r="G211" s="600"/>
      <c r="H211" s="600"/>
      <c r="I211" s="600"/>
      <c r="J211" s="518"/>
    </row>
    <row r="212" spans="1:10" ht="15" customHeight="1">
      <c r="A212" s="524"/>
      <c r="B212" s="599"/>
      <c r="C212" s="599"/>
      <c r="D212" s="599"/>
      <c r="E212" s="599"/>
      <c r="F212" s="600"/>
      <c r="G212" s="600"/>
      <c r="H212" s="600"/>
      <c r="I212" s="600"/>
      <c r="J212" s="518"/>
    </row>
    <row r="213" spans="1:10" ht="12" customHeight="1">
      <c r="A213" s="524"/>
      <c r="B213" s="599"/>
      <c r="C213" s="599"/>
      <c r="D213" s="599"/>
      <c r="E213" s="599"/>
      <c r="F213" s="600"/>
      <c r="G213" s="600"/>
      <c r="H213" s="600"/>
      <c r="I213" s="600"/>
      <c r="J213" s="518"/>
    </row>
    <row r="214" spans="1:10" ht="9.75" customHeight="1">
      <c r="A214" s="524"/>
      <c r="B214" s="599"/>
      <c r="C214" s="599"/>
      <c r="D214" s="599"/>
      <c r="E214" s="599"/>
      <c r="F214" s="600"/>
      <c r="G214" s="600"/>
      <c r="H214" s="600"/>
      <c r="I214" s="600"/>
      <c r="J214" s="518"/>
    </row>
    <row r="215" spans="1:10" ht="20.25" customHeight="1">
      <c r="A215" s="574" t="s">
        <v>420</v>
      </c>
      <c r="B215" s="872" t="s">
        <v>710</v>
      </c>
      <c r="C215" s="872"/>
      <c r="D215" s="872"/>
      <c r="E215" s="872"/>
      <c r="F215" s="872"/>
      <c r="G215" s="872"/>
      <c r="H215" s="872"/>
      <c r="I215" s="872"/>
      <c r="J215" s="518"/>
    </row>
    <row r="216" spans="1:10" ht="19.5" customHeight="1">
      <c r="A216" s="574"/>
      <c r="B216" s="601"/>
      <c r="C216" s="576"/>
      <c r="D216" s="856"/>
      <c r="E216" s="857"/>
      <c r="F216" s="858" t="s">
        <v>701</v>
      </c>
      <c r="G216" s="873"/>
      <c r="H216" s="873"/>
      <c r="I216" s="860"/>
      <c r="J216" s="518"/>
    </row>
    <row r="217" spans="1:10" ht="47.25" customHeight="1">
      <c r="A217" s="574"/>
      <c r="B217" s="601"/>
      <c r="C217" s="576"/>
      <c r="D217" s="875" t="s">
        <v>786</v>
      </c>
      <c r="E217" s="876"/>
      <c r="F217" s="859"/>
      <c r="G217" s="874"/>
      <c r="H217" s="874"/>
      <c r="I217" s="861"/>
      <c r="J217" s="518"/>
    </row>
    <row r="218" spans="1:10" ht="17.25" customHeight="1">
      <c r="A218" s="579" t="s">
        <v>704</v>
      </c>
      <c r="B218" s="843" t="s">
        <v>705</v>
      </c>
      <c r="C218" s="844"/>
      <c r="D218" s="845"/>
      <c r="E218" s="846"/>
      <c r="F218" s="845"/>
      <c r="G218" s="846"/>
      <c r="H218" s="845"/>
      <c r="I218" s="846"/>
      <c r="J218" s="518"/>
    </row>
    <row r="219" spans="1:10" ht="17.25" customHeight="1">
      <c r="A219" s="579"/>
      <c r="B219" s="754" t="s">
        <v>875</v>
      </c>
      <c r="C219" s="755"/>
      <c r="D219" s="755"/>
      <c r="E219" s="756"/>
      <c r="F219" s="580" t="s">
        <v>627</v>
      </c>
      <c r="G219" s="581"/>
      <c r="H219" s="581"/>
      <c r="I219" s="582"/>
      <c r="J219" s="518"/>
    </row>
    <row r="220" spans="1:10" ht="15.75" customHeight="1">
      <c r="A220" s="583">
        <f>IF(F219="Yes", 1,"")</f>
        <v>1</v>
      </c>
      <c r="B220" s="504" t="str">
        <f>IF(F219="Yes","2019-2020","")</f>
        <v>2019-2020</v>
      </c>
      <c r="C220" s="505"/>
      <c r="D220" s="761"/>
      <c r="E220" s="762"/>
      <c r="F220" s="584"/>
      <c r="G220" s="585"/>
      <c r="H220" s="761"/>
      <c r="I220" s="762"/>
      <c r="J220" s="518"/>
    </row>
    <row r="221" spans="1:10" ht="15.75" customHeight="1">
      <c r="A221" s="579">
        <f>IF(F219="Yes", 2,1)</f>
        <v>2</v>
      </c>
      <c r="B221" s="654" t="s">
        <v>876</v>
      </c>
      <c r="C221" s="655"/>
      <c r="D221" s="759"/>
      <c r="E221" s="760"/>
      <c r="F221" s="586"/>
      <c r="G221" s="587"/>
      <c r="H221" s="759"/>
      <c r="I221" s="760"/>
    </row>
    <row r="222" spans="1:10" ht="15.75" customHeight="1">
      <c r="A222" s="579">
        <f>IF(F219="Yes", 3,2)</f>
        <v>3</v>
      </c>
      <c r="B222" s="763" t="s">
        <v>850</v>
      </c>
      <c r="C222" s="764"/>
      <c r="D222" s="759"/>
      <c r="E222" s="760"/>
      <c r="F222" s="586"/>
      <c r="G222" s="587"/>
      <c r="H222" s="759"/>
      <c r="I222" s="760"/>
      <c r="J222" s="518"/>
    </row>
    <row r="223" spans="1:10" ht="16.5" customHeight="1">
      <c r="A223" s="579">
        <f>IF(F219="Yes", 4,3)</f>
        <v>4</v>
      </c>
      <c r="B223" s="748" t="s">
        <v>706</v>
      </c>
      <c r="C223" s="749"/>
      <c r="D223" s="759"/>
      <c r="E223" s="760"/>
      <c r="F223" s="586"/>
      <c r="G223" s="587"/>
      <c r="H223" s="759"/>
      <c r="I223" s="760"/>
      <c r="J223" s="518"/>
    </row>
    <row r="224" spans="1:10" ht="15.75" customHeight="1">
      <c r="A224" s="579">
        <f>IF(F219="Yes", 5,4)</f>
        <v>5</v>
      </c>
      <c r="B224" s="588" t="s">
        <v>707</v>
      </c>
      <c r="C224" s="589"/>
      <c r="D224" s="759"/>
      <c r="E224" s="760"/>
      <c r="F224" s="586"/>
      <c r="G224" s="587"/>
      <c r="H224" s="759"/>
      <c r="I224" s="760"/>
      <c r="J224" s="518"/>
    </row>
    <row r="225" spans="1:10" ht="18" customHeight="1">
      <c r="A225" s="579">
        <f>IF(F219="Yes", 6,5)</f>
        <v>6</v>
      </c>
      <c r="B225" s="643" t="s">
        <v>708</v>
      </c>
      <c r="C225" s="644"/>
      <c r="D225" s="829"/>
      <c r="E225" s="830"/>
      <c r="F225" s="595"/>
      <c r="G225" s="596"/>
      <c r="H225" s="829"/>
      <c r="I225" s="830"/>
      <c r="J225" s="518"/>
    </row>
    <row r="226" spans="1:10" ht="16.5" customHeight="1">
      <c r="A226" s="574" t="s">
        <v>421</v>
      </c>
      <c r="B226" s="838" t="s">
        <v>714</v>
      </c>
      <c r="C226" s="834"/>
      <c r="D226" s="835"/>
      <c r="E226" s="836"/>
      <c r="F226" s="835"/>
      <c r="G226" s="836"/>
      <c r="H226" s="835"/>
      <c r="I226" s="836"/>
      <c r="J226" s="518"/>
    </row>
    <row r="227" spans="1:10" ht="28.5" customHeight="1">
      <c r="A227" s="574"/>
      <c r="B227" s="855"/>
      <c r="C227" s="838"/>
      <c r="D227" s="839"/>
      <c r="E227" s="840"/>
      <c r="F227" s="839" t="s">
        <v>715</v>
      </c>
      <c r="G227" s="840"/>
      <c r="H227" s="839"/>
      <c r="I227" s="840"/>
      <c r="J227" s="518"/>
    </row>
    <row r="228" spans="1:10" ht="33" customHeight="1">
      <c r="A228" s="579"/>
      <c r="B228" s="754" t="s">
        <v>716</v>
      </c>
      <c r="C228" s="755"/>
      <c r="D228" s="755"/>
      <c r="E228" s="756"/>
      <c r="F228" s="824"/>
      <c r="G228" s="824"/>
      <c r="H228" s="824"/>
      <c r="I228" s="824"/>
    </row>
    <row r="229" spans="1:10" ht="15.75" customHeight="1">
      <c r="A229" s="579"/>
      <c r="B229" s="870" t="s">
        <v>717</v>
      </c>
      <c r="C229" s="825"/>
      <c r="D229" s="826"/>
      <c r="E229" s="827"/>
      <c r="F229" s="826"/>
      <c r="G229" s="827"/>
      <c r="H229" s="826"/>
      <c r="I229" s="827"/>
      <c r="J229" s="518"/>
    </row>
    <row r="230" spans="1:10" ht="37.5" customHeight="1">
      <c r="A230" s="579"/>
      <c r="B230" s="754" t="s">
        <v>718</v>
      </c>
      <c r="C230" s="755"/>
      <c r="D230" s="755"/>
      <c r="E230" s="756"/>
      <c r="F230" s="824"/>
      <c r="G230" s="824"/>
      <c r="H230" s="824"/>
      <c r="I230" s="824"/>
      <c r="J230" s="518"/>
    </row>
    <row r="231" spans="1:10" ht="36" customHeight="1">
      <c r="A231" s="579"/>
      <c r="B231" s="871"/>
      <c r="C231" s="853"/>
      <c r="D231" s="853"/>
      <c r="E231" s="853"/>
      <c r="F231" s="853"/>
      <c r="G231" s="853"/>
      <c r="H231" s="853"/>
      <c r="I231" s="854"/>
      <c r="J231" s="518"/>
    </row>
    <row r="232" spans="1:10" ht="16.5" customHeight="1">
      <c r="A232" s="583"/>
      <c r="B232" s="598"/>
      <c r="C232" s="598"/>
      <c r="D232" s="560"/>
      <c r="E232" s="560"/>
      <c r="F232" s="560"/>
      <c r="G232" s="560"/>
      <c r="H232" s="560"/>
      <c r="I232" s="560"/>
      <c r="J232" s="518"/>
    </row>
    <row r="233" spans="1:10" ht="16.5" hidden="1" customHeight="1">
      <c r="A233" s="574" t="s">
        <v>421</v>
      </c>
      <c r="B233" s="838" t="s">
        <v>714</v>
      </c>
      <c r="C233" s="834"/>
      <c r="D233" s="835"/>
      <c r="E233" s="836"/>
      <c r="F233" s="835"/>
      <c r="G233" s="836"/>
      <c r="H233" s="835"/>
      <c r="I233" s="836"/>
      <c r="J233" s="518"/>
    </row>
    <row r="234" spans="1:10" ht="28.5" hidden="1" customHeight="1">
      <c r="A234" s="574"/>
      <c r="B234" s="855"/>
      <c r="C234" s="838"/>
      <c r="D234" s="839" t="s">
        <v>702</v>
      </c>
      <c r="E234" s="840"/>
      <c r="F234" s="839" t="s">
        <v>715</v>
      </c>
      <c r="G234" s="840"/>
      <c r="H234" s="839" t="s">
        <v>699</v>
      </c>
      <c r="I234" s="840"/>
      <c r="J234" s="518"/>
    </row>
    <row r="235" spans="1:10" ht="56.25" hidden="1" customHeight="1">
      <c r="A235" s="579"/>
      <c r="B235" s="866" t="s">
        <v>716</v>
      </c>
      <c r="C235" s="823"/>
      <c r="D235" s="824"/>
      <c r="E235" s="824"/>
      <c r="F235" s="824"/>
      <c r="G235" s="824"/>
      <c r="H235" s="824"/>
      <c r="I235" s="824"/>
    </row>
    <row r="236" spans="1:10" ht="15.75" hidden="1" customHeight="1">
      <c r="A236" s="579"/>
      <c r="B236" s="870" t="s">
        <v>717</v>
      </c>
      <c r="C236" s="825"/>
      <c r="D236" s="826"/>
      <c r="E236" s="827"/>
      <c r="F236" s="826"/>
      <c r="G236" s="827"/>
      <c r="H236" s="826"/>
      <c r="I236" s="827"/>
      <c r="J236" s="518"/>
    </row>
    <row r="237" spans="1:10" ht="66.75" hidden="1" customHeight="1">
      <c r="A237" s="579"/>
      <c r="B237" s="866" t="s">
        <v>718</v>
      </c>
      <c r="C237" s="823"/>
      <c r="D237" s="824"/>
      <c r="E237" s="824"/>
      <c r="F237" s="824"/>
      <c r="G237" s="824"/>
      <c r="H237" s="824"/>
      <c r="I237" s="824"/>
      <c r="J237" s="518"/>
    </row>
    <row r="238" spans="1:10" ht="20.25" hidden="1" customHeight="1">
      <c r="A238" s="583"/>
      <c r="B238" s="602"/>
      <c r="C238" s="602"/>
      <c r="D238" s="603"/>
      <c r="E238" s="603"/>
      <c r="F238" s="603"/>
      <c r="G238" s="603"/>
      <c r="H238" s="603"/>
      <c r="I238" s="603"/>
      <c r="J238" s="518"/>
    </row>
    <row r="239" spans="1:10" ht="32.25" hidden="1" customHeight="1">
      <c r="A239" s="524"/>
      <c r="B239" s="855" t="str">
        <f>IF(AND(K36=2,L36="2 or more"),"Name of Other Partner-2 of JV", "")</f>
        <v/>
      </c>
      <c r="C239" s="855"/>
      <c r="D239" s="855"/>
      <c r="E239" s="855"/>
      <c r="F239" s="867">
        <v>0</v>
      </c>
      <c r="G239" s="868"/>
      <c r="H239" s="868"/>
      <c r="I239" s="869"/>
      <c r="J239" s="518"/>
    </row>
    <row r="240" spans="1:10" ht="29.25" hidden="1" customHeight="1">
      <c r="A240" s="524" t="s">
        <v>696</v>
      </c>
      <c r="B240" s="837" t="s">
        <v>697</v>
      </c>
      <c r="C240" s="855"/>
      <c r="D240" s="855"/>
      <c r="E240" s="855"/>
      <c r="F240" s="855"/>
      <c r="G240" s="855"/>
      <c r="H240" s="855"/>
      <c r="I240" s="855"/>
      <c r="J240" s="518"/>
    </row>
    <row r="241" spans="1:10" ht="19.5" hidden="1" customHeight="1">
      <c r="A241" s="574"/>
      <c r="B241" s="575"/>
      <c r="C241" s="576"/>
      <c r="D241" s="856" t="s">
        <v>698</v>
      </c>
      <c r="E241" s="857"/>
      <c r="F241" s="858" t="s">
        <v>699</v>
      </c>
      <c r="G241" s="860" t="s">
        <v>700</v>
      </c>
      <c r="H241" s="858" t="s">
        <v>701</v>
      </c>
      <c r="I241" s="860"/>
      <c r="J241" s="518"/>
    </row>
    <row r="242" spans="1:10" ht="47.25" hidden="1" customHeight="1">
      <c r="A242" s="574"/>
      <c r="B242" s="575"/>
      <c r="C242" s="576"/>
      <c r="D242" s="577" t="s">
        <v>702</v>
      </c>
      <c r="E242" s="578" t="s">
        <v>703</v>
      </c>
      <c r="F242" s="859"/>
      <c r="G242" s="861"/>
      <c r="H242" s="859"/>
      <c r="I242" s="861"/>
      <c r="J242" s="518"/>
    </row>
    <row r="243" spans="1:10" ht="17.25" hidden="1" customHeight="1">
      <c r="A243" s="579" t="s">
        <v>704</v>
      </c>
      <c r="B243" s="754" t="s">
        <v>705</v>
      </c>
      <c r="C243" s="756"/>
      <c r="D243" s="862"/>
      <c r="E243" s="863"/>
      <c r="F243" s="862"/>
      <c r="G243" s="863"/>
      <c r="H243" s="862"/>
      <c r="I243" s="863"/>
      <c r="J243" s="518"/>
    </row>
    <row r="244" spans="1:10" ht="17.25" hidden="1" customHeight="1">
      <c r="A244" s="579"/>
      <c r="B244" s="754" t="s">
        <v>719</v>
      </c>
      <c r="C244" s="755"/>
      <c r="D244" s="755"/>
      <c r="E244" s="756"/>
      <c r="F244" s="580" t="s">
        <v>627</v>
      </c>
      <c r="G244" s="581"/>
      <c r="H244" s="581"/>
      <c r="I244" s="582"/>
      <c r="J244" s="518"/>
    </row>
    <row r="245" spans="1:10" ht="15.75" hidden="1" customHeight="1">
      <c r="A245" s="583">
        <v>1</v>
      </c>
      <c r="B245" s="763" t="str">
        <f>IF(F244="Yes", "2012-2013", "")</f>
        <v>2012-2013</v>
      </c>
      <c r="C245" s="764"/>
      <c r="D245" s="864"/>
      <c r="E245" s="865"/>
      <c r="F245" s="584"/>
      <c r="G245" s="585"/>
      <c r="H245" s="864"/>
      <c r="I245" s="865"/>
      <c r="J245" s="518"/>
    </row>
    <row r="246" spans="1:10" ht="15.75" hidden="1" customHeight="1">
      <c r="A246" s="579">
        <v>2</v>
      </c>
      <c r="B246" s="841" t="s">
        <v>720</v>
      </c>
      <c r="C246" s="842"/>
      <c r="D246" s="757"/>
      <c r="E246" s="758"/>
      <c r="F246" s="586"/>
      <c r="G246" s="587"/>
      <c r="H246" s="757"/>
      <c r="I246" s="758"/>
    </row>
    <row r="247" spans="1:10" ht="15.75" hidden="1" customHeight="1">
      <c r="A247" s="579">
        <v>3</v>
      </c>
      <c r="B247" s="841" t="s">
        <v>721</v>
      </c>
      <c r="C247" s="842"/>
      <c r="D247" s="757"/>
      <c r="E247" s="758"/>
      <c r="F247" s="586"/>
      <c r="G247" s="587"/>
      <c r="H247" s="757"/>
      <c r="I247" s="758"/>
      <c r="J247" s="518"/>
    </row>
    <row r="248" spans="1:10" ht="16.5" hidden="1" customHeight="1">
      <c r="A248" s="579">
        <v>4</v>
      </c>
      <c r="B248" s="841" t="s">
        <v>722</v>
      </c>
      <c r="C248" s="842"/>
      <c r="D248" s="757"/>
      <c r="E248" s="758"/>
      <c r="F248" s="586"/>
      <c r="G248" s="587"/>
      <c r="H248" s="757"/>
      <c r="I248" s="758"/>
      <c r="J248" s="518"/>
    </row>
    <row r="249" spans="1:10" hidden="1">
      <c r="A249" s="579">
        <v>5</v>
      </c>
      <c r="B249" s="841" t="s">
        <v>723</v>
      </c>
      <c r="C249" s="842"/>
      <c r="D249" s="757"/>
      <c r="E249" s="758"/>
      <c r="F249" s="586"/>
      <c r="G249" s="587"/>
      <c r="H249" s="757"/>
      <c r="I249" s="758"/>
      <c r="J249" s="518"/>
    </row>
    <row r="250" spans="1:10" ht="32.25" hidden="1" customHeight="1">
      <c r="A250" s="579"/>
      <c r="B250" s="849"/>
      <c r="C250" s="850"/>
      <c r="D250" s="851"/>
      <c r="E250" s="852"/>
      <c r="F250" s="595"/>
      <c r="G250" s="596"/>
      <c r="H250" s="851"/>
      <c r="I250" s="852"/>
      <c r="J250" s="518"/>
    </row>
    <row r="251" spans="1:10" ht="32.25" hidden="1" customHeight="1">
      <c r="A251" s="590"/>
      <c r="B251" s="853" t="s">
        <v>709</v>
      </c>
      <c r="C251" s="853"/>
      <c r="D251" s="853"/>
      <c r="E251" s="853"/>
      <c r="F251" s="853"/>
      <c r="G251" s="853"/>
      <c r="H251" s="853"/>
      <c r="I251" s="854"/>
      <c r="J251" s="518"/>
    </row>
    <row r="252" spans="1:10" ht="32.25" hidden="1" customHeight="1">
      <c r="A252" s="524"/>
      <c r="B252" s="599"/>
      <c r="C252" s="599"/>
      <c r="D252" s="599"/>
      <c r="E252" s="599"/>
      <c r="F252" s="600"/>
      <c r="G252" s="600"/>
      <c r="H252" s="600"/>
      <c r="I252" s="600"/>
      <c r="J252" s="518"/>
    </row>
    <row r="253" spans="1:10" ht="20.25" hidden="1" customHeight="1">
      <c r="A253" s="574" t="s">
        <v>420</v>
      </c>
      <c r="B253" s="837" t="s">
        <v>710</v>
      </c>
      <c r="C253" s="855"/>
      <c r="D253" s="855"/>
      <c r="E253" s="855"/>
      <c r="F253" s="855"/>
      <c r="G253" s="855"/>
      <c r="H253" s="855"/>
      <c r="I253" s="855"/>
      <c r="J253" s="518"/>
    </row>
    <row r="254" spans="1:10" ht="19.5" hidden="1" customHeight="1">
      <c r="A254" s="574"/>
      <c r="B254" s="601"/>
      <c r="C254" s="576"/>
      <c r="D254" s="856" t="s">
        <v>711</v>
      </c>
      <c r="E254" s="857"/>
      <c r="F254" s="858" t="s">
        <v>699</v>
      </c>
      <c r="G254" s="860" t="s">
        <v>700</v>
      </c>
      <c r="H254" s="858" t="s">
        <v>701</v>
      </c>
      <c r="I254" s="860"/>
      <c r="J254" s="518"/>
    </row>
    <row r="255" spans="1:10" ht="47.25" hidden="1" customHeight="1">
      <c r="A255" s="574"/>
      <c r="B255" s="601"/>
      <c r="C255" s="576"/>
      <c r="D255" s="577" t="s">
        <v>702</v>
      </c>
      <c r="E255" s="578" t="s">
        <v>712</v>
      </c>
      <c r="F255" s="859"/>
      <c r="G255" s="861"/>
      <c r="H255" s="859"/>
      <c r="I255" s="861"/>
      <c r="J255" s="518"/>
    </row>
    <row r="256" spans="1:10" ht="17.25" hidden="1" customHeight="1">
      <c r="A256" s="579" t="s">
        <v>704</v>
      </c>
      <c r="B256" s="843" t="s">
        <v>705</v>
      </c>
      <c r="C256" s="844"/>
      <c r="D256" s="845"/>
      <c r="E256" s="846"/>
      <c r="F256" s="845"/>
      <c r="G256" s="846"/>
      <c r="H256" s="845"/>
      <c r="I256" s="846"/>
      <c r="J256" s="518"/>
    </row>
    <row r="257" spans="1:10" ht="17.25" hidden="1" customHeight="1">
      <c r="A257" s="579"/>
      <c r="B257" s="755" t="s">
        <v>719</v>
      </c>
      <c r="C257" s="755"/>
      <c r="D257" s="847"/>
      <c r="E257" s="843"/>
      <c r="F257" s="580" t="s">
        <v>627</v>
      </c>
      <c r="G257" s="581"/>
      <c r="H257" s="581"/>
      <c r="I257" s="582"/>
      <c r="J257" s="518"/>
    </row>
    <row r="258" spans="1:10" ht="15.75" hidden="1" customHeight="1">
      <c r="A258" s="583">
        <v>1</v>
      </c>
      <c r="B258" s="848" t="str">
        <f>IF(F257="Yes", "2012-2013", "")</f>
        <v>2012-2013</v>
      </c>
      <c r="C258" s="848"/>
      <c r="D258" s="761"/>
      <c r="E258" s="762"/>
      <c r="F258" s="584"/>
      <c r="G258" s="585"/>
      <c r="H258" s="761"/>
      <c r="I258" s="762"/>
      <c r="J258" s="518"/>
    </row>
    <row r="259" spans="1:10" ht="15.75" hidden="1" customHeight="1">
      <c r="A259" s="579">
        <v>2</v>
      </c>
      <c r="B259" s="841" t="s">
        <v>720</v>
      </c>
      <c r="C259" s="842"/>
      <c r="D259" s="759"/>
      <c r="E259" s="760"/>
      <c r="F259" s="586"/>
      <c r="G259" s="587"/>
      <c r="H259" s="759"/>
      <c r="I259" s="760"/>
    </row>
    <row r="260" spans="1:10" ht="15.75" hidden="1" customHeight="1">
      <c r="A260" s="579">
        <v>3</v>
      </c>
      <c r="B260" s="841" t="s">
        <v>721</v>
      </c>
      <c r="C260" s="842"/>
      <c r="D260" s="759"/>
      <c r="E260" s="760"/>
      <c r="F260" s="586"/>
      <c r="G260" s="587"/>
      <c r="H260" s="759"/>
      <c r="I260" s="760"/>
      <c r="J260" s="518"/>
    </row>
    <row r="261" spans="1:10" ht="16.5" hidden="1" customHeight="1">
      <c r="A261" s="579">
        <v>4</v>
      </c>
      <c r="B261" s="841" t="s">
        <v>722</v>
      </c>
      <c r="C261" s="842"/>
      <c r="D261" s="759"/>
      <c r="E261" s="760"/>
      <c r="F261" s="586"/>
      <c r="G261" s="587"/>
      <c r="H261" s="759"/>
      <c r="I261" s="760"/>
      <c r="J261" s="518"/>
    </row>
    <row r="262" spans="1:10" hidden="1">
      <c r="A262" s="579">
        <v>5</v>
      </c>
      <c r="B262" s="841" t="s">
        <v>723</v>
      </c>
      <c r="C262" s="842"/>
      <c r="D262" s="759"/>
      <c r="E262" s="760"/>
      <c r="F262" s="586"/>
      <c r="G262" s="587"/>
      <c r="H262" s="759"/>
      <c r="I262" s="760"/>
      <c r="J262" s="518"/>
    </row>
    <row r="263" spans="1:10" ht="32.25" hidden="1" customHeight="1">
      <c r="A263" s="579"/>
      <c r="B263" s="828" t="s">
        <v>713</v>
      </c>
      <c r="C263" s="828"/>
      <c r="D263" s="829"/>
      <c r="E263" s="830"/>
      <c r="F263" s="595"/>
      <c r="G263" s="596"/>
      <c r="H263" s="829"/>
      <c r="I263" s="830"/>
      <c r="J263" s="518"/>
    </row>
    <row r="264" spans="1:10" ht="32.25" hidden="1" customHeight="1">
      <c r="A264" s="590"/>
      <c r="B264" s="831" t="s">
        <v>709</v>
      </c>
      <c r="C264" s="831"/>
      <c r="D264" s="832"/>
      <c r="E264" s="832"/>
      <c r="F264" s="832"/>
      <c r="G264" s="832"/>
      <c r="H264" s="832"/>
      <c r="I264" s="833"/>
      <c r="J264" s="518"/>
    </row>
    <row r="265" spans="1:10" ht="16.5" hidden="1" customHeight="1">
      <c r="A265" s="597"/>
      <c r="B265" s="598"/>
      <c r="C265" s="598"/>
      <c r="D265" s="560"/>
      <c r="E265" s="560"/>
      <c r="F265" s="560"/>
      <c r="G265" s="560"/>
      <c r="H265" s="560"/>
      <c r="I265" s="560"/>
      <c r="J265" s="518"/>
    </row>
    <row r="266" spans="1:10" ht="16.5" hidden="1" customHeight="1">
      <c r="A266" s="574" t="s">
        <v>421</v>
      </c>
      <c r="B266" s="834" t="s">
        <v>714</v>
      </c>
      <c r="C266" s="834"/>
      <c r="D266" s="835"/>
      <c r="E266" s="836"/>
      <c r="F266" s="835"/>
      <c r="G266" s="836"/>
      <c r="H266" s="835"/>
      <c r="I266" s="836"/>
      <c r="J266" s="518"/>
    </row>
    <row r="267" spans="1:10" ht="28.5" hidden="1" customHeight="1">
      <c r="A267" s="574"/>
      <c r="B267" s="837"/>
      <c r="C267" s="838"/>
      <c r="D267" s="839" t="s">
        <v>702</v>
      </c>
      <c r="E267" s="840"/>
      <c r="F267" s="839" t="s">
        <v>715</v>
      </c>
      <c r="G267" s="840"/>
      <c r="H267" s="839" t="s">
        <v>699</v>
      </c>
      <c r="I267" s="840"/>
      <c r="J267" s="518"/>
    </row>
    <row r="268" spans="1:10" ht="56.25" hidden="1" customHeight="1">
      <c r="A268" s="579"/>
      <c r="B268" s="823" t="s">
        <v>716</v>
      </c>
      <c r="C268" s="823"/>
      <c r="D268" s="824"/>
      <c r="E268" s="824"/>
      <c r="F268" s="824"/>
      <c r="G268" s="824"/>
      <c r="H268" s="824"/>
      <c r="I268" s="824"/>
    </row>
    <row r="269" spans="1:10" ht="15.75" hidden="1" customHeight="1">
      <c r="A269" s="579"/>
      <c r="B269" s="825" t="s">
        <v>717</v>
      </c>
      <c r="C269" s="825"/>
      <c r="D269" s="826"/>
      <c r="E269" s="827"/>
      <c r="F269" s="826"/>
      <c r="G269" s="827"/>
      <c r="H269" s="826"/>
      <c r="I269" s="827"/>
      <c r="J269" s="518"/>
    </row>
    <row r="270" spans="1:10" ht="49.5" hidden="1" customHeight="1">
      <c r="A270" s="579"/>
      <c r="B270" s="823" t="s">
        <v>718</v>
      </c>
      <c r="C270" s="823"/>
      <c r="D270" s="824"/>
      <c r="E270" s="824"/>
      <c r="F270" s="824"/>
      <c r="G270" s="824"/>
      <c r="H270" s="824"/>
      <c r="I270" s="824"/>
      <c r="J270" s="518"/>
    </row>
    <row r="271" spans="1:10" ht="20.25" customHeight="1">
      <c r="A271" s="597"/>
      <c r="B271" s="602"/>
      <c r="C271" s="602"/>
      <c r="D271" s="603"/>
      <c r="E271" s="603"/>
      <c r="F271" s="603"/>
      <c r="G271" s="603"/>
      <c r="H271" s="603"/>
      <c r="I271" s="603"/>
      <c r="J271" s="518"/>
    </row>
    <row r="272" spans="1:10" ht="22.5" customHeight="1">
      <c r="A272" s="604" t="s">
        <v>873</v>
      </c>
      <c r="B272" s="821" t="s">
        <v>871</v>
      </c>
      <c r="C272" s="821"/>
      <c r="D272" s="821"/>
      <c r="E272" s="821"/>
      <c r="F272" s="821"/>
      <c r="G272" s="821"/>
      <c r="H272" s="821"/>
      <c r="I272" s="821"/>
      <c r="J272" s="518"/>
    </row>
    <row r="273" spans="1:10" ht="15.75" customHeight="1">
      <c r="A273" s="518"/>
      <c r="B273" s="605"/>
      <c r="C273" s="605"/>
      <c r="D273" s="605"/>
      <c r="E273" s="605"/>
      <c r="F273" s="605"/>
      <c r="G273" s="605"/>
      <c r="H273" s="605"/>
      <c r="I273" s="424"/>
    </row>
    <row r="274" spans="1:10" ht="51.75" customHeight="1">
      <c r="A274" s="606">
        <v>6.1</v>
      </c>
      <c r="B274" s="817" t="s">
        <v>900</v>
      </c>
      <c r="C274" s="822"/>
      <c r="D274" s="822"/>
      <c r="E274" s="822"/>
      <c r="F274" s="822"/>
      <c r="G274" s="822"/>
      <c r="H274" s="822"/>
      <c r="I274" s="822"/>
    </row>
    <row r="275" spans="1:10" ht="46.5" customHeight="1">
      <c r="A275" s="642" t="s">
        <v>33</v>
      </c>
      <c r="B275" s="822" t="s">
        <v>901</v>
      </c>
      <c r="C275" s="822"/>
      <c r="D275" s="822"/>
      <c r="E275" s="822"/>
      <c r="F275" s="822"/>
      <c r="G275" s="822"/>
      <c r="H275" s="822"/>
      <c r="I275" s="822"/>
      <c r="J275" s="518"/>
    </row>
    <row r="276" spans="1:10" ht="15" customHeight="1">
      <c r="A276" s="642"/>
      <c r="B276" s="518"/>
      <c r="C276" s="518"/>
      <c r="D276" s="518"/>
      <c r="E276" s="518"/>
      <c r="F276" s="518"/>
      <c r="G276" s="518"/>
      <c r="H276" s="518"/>
      <c r="I276" s="518"/>
      <c r="J276" s="518"/>
    </row>
    <row r="277" spans="1:10" ht="41.25" customHeight="1">
      <c r="A277" s="642" t="s">
        <v>42</v>
      </c>
      <c r="B277" s="822" t="s">
        <v>872</v>
      </c>
      <c r="C277" s="822"/>
      <c r="D277" s="822"/>
      <c r="E277" s="822"/>
      <c r="F277" s="822"/>
      <c r="G277" s="822"/>
      <c r="H277" s="822"/>
      <c r="I277" s="822"/>
      <c r="J277" s="518"/>
    </row>
    <row r="278" spans="1:10" ht="27" customHeight="1">
      <c r="A278" s="642" t="s">
        <v>634</v>
      </c>
      <c r="B278" s="822" t="s">
        <v>902</v>
      </c>
      <c r="C278" s="822"/>
      <c r="D278" s="822"/>
      <c r="E278" s="822"/>
      <c r="F278" s="822"/>
      <c r="G278" s="822"/>
      <c r="H278" s="822"/>
      <c r="I278" s="822"/>
    </row>
    <row r="279" spans="1:10" ht="29.25" customHeight="1">
      <c r="A279" s="642" t="s">
        <v>591</v>
      </c>
      <c r="B279" s="822" t="s">
        <v>904</v>
      </c>
      <c r="C279" s="822"/>
      <c r="D279" s="822"/>
      <c r="E279" s="822"/>
      <c r="F279" s="822"/>
      <c r="G279" s="822"/>
      <c r="H279" s="822"/>
      <c r="I279" s="822"/>
    </row>
    <row r="280" spans="1:10" s="689" customFormat="1" ht="18.75" customHeight="1">
      <c r="A280" s="642" t="s">
        <v>592</v>
      </c>
      <c r="B280" s="688" t="s">
        <v>903</v>
      </c>
      <c r="C280" s="674"/>
      <c r="D280" s="674"/>
      <c r="E280" s="674"/>
      <c r="F280" s="674"/>
      <c r="G280" s="674"/>
      <c r="H280" s="674"/>
      <c r="I280" s="674"/>
    </row>
    <row r="281" spans="1:10" ht="21.75" customHeight="1">
      <c r="A281" s="642"/>
      <c r="B281" s="674"/>
      <c r="C281" s="674"/>
      <c r="D281" s="674"/>
      <c r="E281" s="674"/>
      <c r="F281" s="674"/>
      <c r="G281" s="674"/>
      <c r="H281" s="674"/>
      <c r="I281" s="674"/>
    </row>
    <row r="282" spans="1:10" ht="36" customHeight="1">
      <c r="A282" s="606">
        <v>6.2</v>
      </c>
      <c r="B282" s="822" t="s">
        <v>905</v>
      </c>
      <c r="C282" s="822"/>
      <c r="D282" s="822"/>
      <c r="E282" s="822"/>
      <c r="F282" s="822"/>
      <c r="G282" s="822"/>
      <c r="H282" s="822"/>
      <c r="I282" s="822"/>
      <c r="J282" s="518"/>
    </row>
    <row r="283" spans="1:10" ht="11.25" customHeight="1">
      <c r="A283" s="562"/>
      <c r="B283" s="518"/>
      <c r="C283" s="518"/>
      <c r="D283" s="518"/>
      <c r="E283" s="518"/>
      <c r="F283" s="518"/>
      <c r="G283" s="518"/>
      <c r="H283" s="518"/>
      <c r="I283" s="518"/>
      <c r="J283" s="518"/>
    </row>
    <row r="284" spans="1:10" ht="54.75" customHeight="1">
      <c r="A284" s="606">
        <v>6.3</v>
      </c>
      <c r="B284" s="822" t="s">
        <v>906</v>
      </c>
      <c r="C284" s="822"/>
      <c r="D284" s="822"/>
      <c r="E284" s="822"/>
      <c r="F284" s="822"/>
      <c r="G284" s="822"/>
      <c r="H284" s="822"/>
      <c r="I284" s="822"/>
      <c r="J284" s="518"/>
    </row>
    <row r="285" spans="1:10" ht="24.75" customHeight="1">
      <c r="A285" s="606">
        <v>6.4</v>
      </c>
      <c r="B285" s="822" t="s">
        <v>907</v>
      </c>
      <c r="C285" s="822"/>
      <c r="D285" s="822"/>
      <c r="E285" s="822"/>
      <c r="F285" s="822"/>
      <c r="G285" s="822"/>
      <c r="H285" s="822"/>
      <c r="I285" s="822"/>
      <c r="J285" s="518"/>
    </row>
    <row r="286" spans="1:10" ht="72" customHeight="1">
      <c r="A286" s="535"/>
      <c r="B286" s="752" t="s">
        <v>724</v>
      </c>
      <c r="C286" s="752"/>
      <c r="D286" s="752"/>
      <c r="E286" s="752"/>
      <c r="F286" s="752"/>
      <c r="G286" s="752"/>
      <c r="H286" s="752"/>
      <c r="I286" s="752"/>
    </row>
    <row r="287" spans="1:10" ht="21.75" customHeight="1">
      <c r="A287" s="607" t="s">
        <v>418</v>
      </c>
      <c r="B287" s="769" t="str">
        <f>IF(J164=1, "FOR "&amp;K62, "FOR LEAD PARTNER of JV, "&amp;K62)</f>
        <v xml:space="preserve">FOR LEAD PARTNER of JV, </v>
      </c>
      <c r="C287" s="769"/>
      <c r="D287" s="769"/>
      <c r="E287" s="769"/>
      <c r="F287" s="769"/>
      <c r="G287" s="769"/>
      <c r="H287" s="518"/>
      <c r="I287" s="518"/>
      <c r="J287" s="518"/>
    </row>
    <row r="288" spans="1:10">
      <c r="A288" s="518"/>
      <c r="B288" s="608" t="s">
        <v>33</v>
      </c>
      <c r="C288" s="768"/>
      <c r="D288" s="768"/>
      <c r="E288" s="768"/>
      <c r="F288" s="768"/>
      <c r="G288" s="768"/>
      <c r="H288" s="768"/>
      <c r="I288" s="768"/>
      <c r="J288" s="518"/>
    </row>
    <row r="289" spans="1:10">
      <c r="A289" s="518"/>
      <c r="B289" s="608" t="s">
        <v>42</v>
      </c>
      <c r="C289" s="768"/>
      <c r="D289" s="768"/>
      <c r="E289" s="768"/>
      <c r="F289" s="768"/>
      <c r="G289" s="768"/>
      <c r="H289" s="768"/>
      <c r="I289" s="768"/>
      <c r="J289" s="518"/>
    </row>
    <row r="290" spans="1:10">
      <c r="A290" s="518"/>
      <c r="B290" s="608" t="s">
        <v>563</v>
      </c>
      <c r="C290" s="818"/>
      <c r="D290" s="819"/>
      <c r="E290" s="819"/>
      <c r="F290" s="819"/>
      <c r="G290" s="819"/>
      <c r="H290" s="819"/>
      <c r="I290" s="820"/>
      <c r="J290" s="518"/>
    </row>
    <row r="291" spans="1:10">
      <c r="A291" s="518"/>
      <c r="B291" s="608" t="s">
        <v>630</v>
      </c>
      <c r="C291" s="768"/>
      <c r="D291" s="768"/>
      <c r="E291" s="768"/>
      <c r="F291" s="768"/>
      <c r="G291" s="768"/>
      <c r="H291" s="768"/>
      <c r="I291" s="768"/>
      <c r="J291" s="518"/>
    </row>
    <row r="292" spans="1:10">
      <c r="A292" s="518"/>
      <c r="B292" s="608" t="s">
        <v>631</v>
      </c>
      <c r="C292" s="768"/>
      <c r="D292" s="768"/>
      <c r="E292" s="768"/>
      <c r="F292" s="768"/>
      <c r="G292" s="768"/>
      <c r="H292" s="768"/>
      <c r="I292" s="768"/>
      <c r="J292" s="518"/>
    </row>
    <row r="293" spans="1:10">
      <c r="A293" s="518"/>
      <c r="B293" s="608" t="s">
        <v>725</v>
      </c>
      <c r="C293" s="768"/>
      <c r="D293" s="768"/>
      <c r="E293" s="768"/>
      <c r="F293" s="768"/>
      <c r="G293" s="768"/>
      <c r="H293" s="768"/>
      <c r="I293" s="768"/>
      <c r="J293" s="518"/>
    </row>
    <row r="294" spans="1:10">
      <c r="A294" s="518"/>
      <c r="B294" s="608" t="s">
        <v>726</v>
      </c>
      <c r="C294" s="768"/>
      <c r="D294" s="768"/>
      <c r="E294" s="768"/>
      <c r="F294" s="768"/>
      <c r="G294" s="768"/>
      <c r="H294" s="768"/>
      <c r="I294" s="768"/>
      <c r="J294" s="518"/>
    </row>
    <row r="295" spans="1:10">
      <c r="A295" s="518"/>
      <c r="B295" s="608" t="s">
        <v>727</v>
      </c>
      <c r="C295" s="768"/>
      <c r="D295" s="768"/>
      <c r="E295" s="768"/>
      <c r="F295" s="768"/>
      <c r="G295" s="768"/>
      <c r="H295" s="768"/>
      <c r="I295" s="768"/>
      <c r="J295" s="518"/>
    </row>
    <row r="296" spans="1:10">
      <c r="A296" s="518"/>
      <c r="B296" s="608" t="s">
        <v>728</v>
      </c>
      <c r="C296" s="768"/>
      <c r="D296" s="768"/>
      <c r="E296" s="768"/>
      <c r="F296" s="768"/>
      <c r="G296" s="768"/>
      <c r="H296" s="768"/>
      <c r="I296" s="768"/>
      <c r="J296" s="518"/>
    </row>
    <row r="297" spans="1:10">
      <c r="A297" s="518"/>
      <c r="B297" s="608" t="s">
        <v>729</v>
      </c>
      <c r="C297" s="768"/>
      <c r="D297" s="768"/>
      <c r="E297" s="768"/>
      <c r="F297" s="768"/>
      <c r="G297" s="768"/>
      <c r="H297" s="768"/>
      <c r="I297" s="768"/>
      <c r="J297" s="518"/>
    </row>
    <row r="298" spans="1:10">
      <c r="A298" s="518"/>
      <c r="B298" s="518"/>
      <c r="C298" s="518"/>
      <c r="D298" s="518"/>
      <c r="E298" s="518"/>
      <c r="F298" s="518"/>
      <c r="G298" s="518"/>
      <c r="H298" s="518"/>
      <c r="I298" s="518"/>
      <c r="J298" s="518"/>
    </row>
    <row r="299" spans="1:10" ht="20.25" customHeight="1">
      <c r="A299" s="607" t="s">
        <v>420</v>
      </c>
      <c r="B299" s="769" t="str">
        <f>IF(J164=2, "FOR OTHER PARTNER of JV, "&amp;K63, "")</f>
        <v xml:space="preserve">FOR OTHER PARTNER of JV, </v>
      </c>
      <c r="C299" s="769"/>
      <c r="D299" s="769"/>
      <c r="E299" s="769"/>
      <c r="F299" s="769"/>
      <c r="G299" s="769"/>
      <c r="H299" s="518"/>
      <c r="I299" s="518"/>
      <c r="J299" s="518"/>
    </row>
    <row r="300" spans="1:10">
      <c r="A300" s="518"/>
      <c r="B300" s="608" t="s">
        <v>33</v>
      </c>
      <c r="C300" s="768"/>
      <c r="D300" s="768"/>
      <c r="E300" s="768"/>
      <c r="F300" s="768"/>
      <c r="G300" s="768"/>
      <c r="H300" s="768"/>
      <c r="I300" s="768"/>
      <c r="J300" s="518"/>
    </row>
    <row r="301" spans="1:10">
      <c r="A301" s="518"/>
      <c r="B301" s="608" t="s">
        <v>42</v>
      </c>
      <c r="C301" s="768"/>
      <c r="D301" s="768"/>
      <c r="E301" s="768"/>
      <c r="F301" s="768"/>
      <c r="G301" s="768"/>
      <c r="H301" s="768"/>
      <c r="I301" s="768"/>
      <c r="J301" s="518"/>
    </row>
    <row r="302" spans="1:10">
      <c r="A302" s="518"/>
      <c r="B302" s="608" t="s">
        <v>563</v>
      </c>
      <c r="C302" s="818"/>
      <c r="D302" s="819"/>
      <c r="E302" s="819"/>
      <c r="F302" s="819"/>
      <c r="G302" s="819"/>
      <c r="H302" s="819"/>
      <c r="I302" s="820"/>
      <c r="J302" s="518"/>
    </row>
    <row r="303" spans="1:10">
      <c r="A303" s="518"/>
      <c r="B303" s="608" t="s">
        <v>630</v>
      </c>
      <c r="C303" s="768"/>
      <c r="D303" s="768"/>
      <c r="E303" s="768"/>
      <c r="F303" s="768"/>
      <c r="G303" s="768"/>
      <c r="H303" s="768"/>
      <c r="I303" s="768"/>
      <c r="J303" s="518"/>
    </row>
    <row r="304" spans="1:10">
      <c r="A304" s="518"/>
      <c r="B304" s="608" t="s">
        <v>631</v>
      </c>
      <c r="C304" s="768"/>
      <c r="D304" s="768"/>
      <c r="E304" s="768"/>
      <c r="F304" s="768"/>
      <c r="G304" s="768"/>
      <c r="H304" s="768"/>
      <c r="I304" s="768"/>
      <c r="J304" s="518"/>
    </row>
    <row r="305" spans="1:10">
      <c r="A305" s="518"/>
      <c r="B305" s="608" t="s">
        <v>725</v>
      </c>
      <c r="C305" s="768"/>
      <c r="D305" s="768"/>
      <c r="E305" s="768"/>
      <c r="F305" s="768"/>
      <c r="G305" s="768"/>
      <c r="H305" s="768"/>
      <c r="I305" s="768"/>
      <c r="J305" s="518"/>
    </row>
    <row r="306" spans="1:10">
      <c r="A306" s="518"/>
      <c r="B306" s="608" t="s">
        <v>726</v>
      </c>
      <c r="C306" s="768"/>
      <c r="D306" s="768"/>
      <c r="E306" s="768"/>
      <c r="F306" s="768"/>
      <c r="G306" s="768"/>
      <c r="H306" s="768"/>
      <c r="I306" s="768"/>
      <c r="J306" s="518"/>
    </row>
    <row r="307" spans="1:10">
      <c r="A307" s="518"/>
      <c r="B307" s="608" t="s">
        <v>727</v>
      </c>
      <c r="C307" s="768"/>
      <c r="D307" s="768"/>
      <c r="E307" s="768"/>
      <c r="F307" s="768"/>
      <c r="G307" s="768"/>
      <c r="H307" s="768"/>
      <c r="I307" s="768"/>
      <c r="J307" s="518"/>
    </row>
    <row r="308" spans="1:10">
      <c r="A308" s="518"/>
      <c r="B308" s="608" t="s">
        <v>728</v>
      </c>
      <c r="C308" s="768"/>
      <c r="D308" s="768"/>
      <c r="E308" s="768"/>
      <c r="F308" s="768"/>
      <c r="G308" s="768"/>
      <c r="H308" s="768"/>
      <c r="I308" s="768"/>
      <c r="J308" s="518"/>
    </row>
    <row r="309" spans="1:10">
      <c r="A309" s="518"/>
      <c r="B309" s="608" t="s">
        <v>729</v>
      </c>
      <c r="C309" s="768"/>
      <c r="D309" s="768"/>
      <c r="E309" s="768"/>
      <c r="F309" s="768"/>
      <c r="G309" s="768"/>
      <c r="H309" s="768"/>
      <c r="I309" s="768"/>
      <c r="J309" s="518"/>
    </row>
    <row r="310" spans="1:10">
      <c r="A310" s="518"/>
      <c r="B310" s="609"/>
      <c r="C310" s="668"/>
      <c r="D310" s="668"/>
      <c r="E310" s="668"/>
      <c r="F310" s="668"/>
      <c r="G310" s="668"/>
      <c r="H310" s="668"/>
      <c r="I310" s="668"/>
      <c r="J310" s="518"/>
    </row>
    <row r="311" spans="1:10">
      <c r="A311" s="518"/>
      <c r="B311" s="609"/>
      <c r="C311" s="668"/>
      <c r="D311" s="668"/>
      <c r="E311" s="668"/>
      <c r="F311" s="668"/>
      <c r="G311" s="668"/>
      <c r="H311" s="668"/>
      <c r="I311" s="668"/>
      <c r="J311" s="518"/>
    </row>
    <row r="312" spans="1:10" ht="24" customHeight="1">
      <c r="A312" s="604" t="s">
        <v>874</v>
      </c>
      <c r="B312" s="815" t="s">
        <v>730</v>
      </c>
      <c r="C312" s="815"/>
      <c r="D312" s="815"/>
      <c r="E312" s="815"/>
      <c r="F312" s="815"/>
      <c r="G312" s="815"/>
      <c r="H312" s="815"/>
      <c r="I312" s="815"/>
      <c r="J312" s="518"/>
    </row>
    <row r="313" spans="1:10" ht="36" customHeight="1">
      <c r="A313" s="535">
        <v>7.1</v>
      </c>
      <c r="B313" s="816" t="s">
        <v>731</v>
      </c>
      <c r="C313" s="816"/>
      <c r="D313" s="816"/>
      <c r="E313" s="816"/>
      <c r="F313" s="816"/>
      <c r="G313" s="816"/>
      <c r="H313" s="816"/>
      <c r="I313" s="816"/>
    </row>
    <row r="314" spans="1:10" ht="106.5" customHeight="1">
      <c r="A314" s="518"/>
      <c r="B314" s="534" t="s">
        <v>732</v>
      </c>
      <c r="C314" s="817" t="s">
        <v>733</v>
      </c>
      <c r="D314" s="817"/>
      <c r="E314" s="817"/>
      <c r="F314" s="817"/>
      <c r="G314" s="817"/>
      <c r="H314" s="817"/>
      <c r="I314" s="817"/>
      <c r="J314" s="610"/>
    </row>
    <row r="315" spans="1:10" ht="12.75" customHeight="1">
      <c r="A315" s="518"/>
      <c r="B315" s="565"/>
      <c r="C315" s="518"/>
      <c r="D315" s="518"/>
      <c r="E315" s="518"/>
      <c r="F315" s="518"/>
      <c r="G315" s="518"/>
      <c r="H315" s="518"/>
      <c r="I315" s="518"/>
      <c r="J315" s="518"/>
    </row>
    <row r="316" spans="1:10" ht="71.25" customHeight="1">
      <c r="A316" s="518"/>
      <c r="B316" s="534" t="s">
        <v>598</v>
      </c>
      <c r="C316" s="817" t="s">
        <v>734</v>
      </c>
      <c r="D316" s="817"/>
      <c r="E316" s="817"/>
      <c r="F316" s="817"/>
      <c r="G316" s="817"/>
      <c r="H316" s="817"/>
      <c r="I316" s="817"/>
      <c r="J316" s="518"/>
    </row>
    <row r="317" spans="1:10" ht="9" customHeight="1">
      <c r="A317" s="518"/>
      <c r="B317" s="518"/>
      <c r="C317" s="518"/>
      <c r="D317" s="518"/>
      <c r="E317" s="518"/>
      <c r="F317" s="518"/>
      <c r="G317" s="518"/>
      <c r="H317" s="518"/>
      <c r="I317" s="518"/>
      <c r="J317" s="518"/>
    </row>
    <row r="318" spans="1:10" ht="36.75" customHeight="1">
      <c r="A318" s="535">
        <v>7.2</v>
      </c>
      <c r="B318" s="752" t="s">
        <v>735</v>
      </c>
      <c r="C318" s="752"/>
      <c r="D318" s="752"/>
      <c r="E318" s="752"/>
      <c r="F318" s="752"/>
      <c r="G318" s="752"/>
      <c r="H318" s="752"/>
      <c r="I318" s="752"/>
    </row>
    <row r="319" spans="1:10" ht="10.5" customHeight="1">
      <c r="A319" s="518"/>
      <c r="B319" s="518"/>
      <c r="C319" s="518"/>
      <c r="D319" s="518"/>
      <c r="E319" s="518"/>
      <c r="F319" s="518"/>
      <c r="G319" s="518"/>
      <c r="H319" s="518"/>
      <c r="I319" s="518"/>
      <c r="J319" s="518"/>
    </row>
    <row r="320" spans="1:10" ht="23.25" customHeight="1">
      <c r="A320" s="548"/>
      <c r="B320" s="753" t="s">
        <v>736</v>
      </c>
      <c r="C320" s="753"/>
      <c r="D320" s="753"/>
      <c r="E320" s="753"/>
      <c r="F320" s="753"/>
      <c r="G320" s="753"/>
      <c r="H320" s="753"/>
      <c r="I320" s="753"/>
      <c r="J320" s="518"/>
    </row>
    <row r="321" spans="1:13" ht="55.5" customHeight="1">
      <c r="A321" s="590"/>
      <c r="B321" s="809"/>
      <c r="C321" s="809"/>
      <c r="D321" s="810"/>
      <c r="E321" s="810"/>
      <c r="F321" s="810" t="str">
        <f>B164</f>
        <v xml:space="preserve">FOR LEAD PARTNER of JV, </v>
      </c>
      <c r="G321" s="810"/>
      <c r="H321" s="810" t="str">
        <f>B198</f>
        <v xml:space="preserve">FOR OTHER PARTNER of JV, </v>
      </c>
      <c r="I321" s="810"/>
      <c r="J321" s="518"/>
    </row>
    <row r="322" spans="1:13" ht="44.25" customHeight="1">
      <c r="A322" s="574" t="s">
        <v>418</v>
      </c>
      <c r="B322" s="765" t="s">
        <v>737</v>
      </c>
      <c r="C322" s="766"/>
      <c r="D322" s="766"/>
      <c r="E322" s="767"/>
      <c r="F322" s="805" t="s">
        <v>738</v>
      </c>
      <c r="G322" s="805"/>
      <c r="H322" s="805" t="s">
        <v>738</v>
      </c>
      <c r="I322" s="805"/>
      <c r="J322" s="518"/>
    </row>
    <row r="323" spans="1:13" ht="21" customHeight="1">
      <c r="A323" s="579"/>
      <c r="B323" s="754" t="s">
        <v>739</v>
      </c>
      <c r="C323" s="755"/>
      <c r="D323" s="755"/>
      <c r="E323" s="756"/>
      <c r="F323" s="750"/>
      <c r="G323" s="751"/>
      <c r="H323" s="750"/>
      <c r="I323" s="751"/>
      <c r="J323" s="611"/>
      <c r="K323" s="612"/>
      <c r="L323" s="611"/>
    </row>
    <row r="324" spans="1:13" ht="23.25" customHeight="1">
      <c r="A324" s="579"/>
      <c r="B324" s="754" t="s">
        <v>740</v>
      </c>
      <c r="C324" s="755"/>
      <c r="D324" s="755"/>
      <c r="E324" s="756"/>
      <c r="F324" s="750"/>
      <c r="G324" s="751"/>
      <c r="H324" s="750"/>
      <c r="I324" s="751"/>
      <c r="J324" s="613"/>
      <c r="K324" s="614"/>
      <c r="L324" s="613"/>
    </row>
    <row r="325" spans="1:13" ht="21.75" customHeight="1">
      <c r="A325" s="579"/>
      <c r="B325" s="754" t="s">
        <v>741</v>
      </c>
      <c r="C325" s="755"/>
      <c r="D325" s="755"/>
      <c r="E325" s="756"/>
      <c r="F325" s="750"/>
      <c r="G325" s="751"/>
      <c r="H325" s="750"/>
      <c r="I325" s="751"/>
      <c r="J325" s="611"/>
      <c r="K325" s="612"/>
      <c r="L325" s="611"/>
      <c r="M325" s="514"/>
    </row>
    <row r="326" spans="1:13" ht="20.25" customHeight="1">
      <c r="A326" s="579"/>
      <c r="B326" s="754" t="s">
        <v>742</v>
      </c>
      <c r="C326" s="755"/>
      <c r="D326" s="755"/>
      <c r="E326" s="756"/>
      <c r="F326" s="750"/>
      <c r="G326" s="751"/>
      <c r="H326" s="750"/>
      <c r="I326" s="751"/>
      <c r="J326" s="611"/>
      <c r="K326" s="612"/>
      <c r="L326" s="611"/>
      <c r="M326" s="514"/>
    </row>
    <row r="327" spans="1:13" ht="21.75" customHeight="1">
      <c r="A327" s="579"/>
      <c r="B327" s="754" t="s">
        <v>743</v>
      </c>
      <c r="C327" s="755"/>
      <c r="D327" s="755"/>
      <c r="E327" s="756"/>
      <c r="F327" s="750"/>
      <c r="G327" s="751"/>
      <c r="H327" s="750"/>
      <c r="I327" s="751"/>
      <c r="J327" s="611"/>
      <c r="K327" s="612"/>
      <c r="L327" s="611"/>
      <c r="M327" s="514"/>
    </row>
    <row r="328" spans="1:13" ht="21.75" customHeight="1">
      <c r="A328" s="747"/>
      <c r="B328" s="747"/>
      <c r="C328" s="747"/>
      <c r="D328" s="747"/>
      <c r="E328" s="747"/>
      <c r="F328" s="747"/>
      <c r="G328" s="747"/>
      <c r="H328" s="747"/>
      <c r="I328" s="747"/>
      <c r="J328" s="611"/>
      <c r="K328" s="612"/>
      <c r="L328" s="611"/>
      <c r="M328" s="514"/>
    </row>
    <row r="329" spans="1:13" ht="16.5" customHeight="1">
      <c r="A329" s="518"/>
      <c r="B329" s="518"/>
      <c r="C329" s="518"/>
      <c r="D329" s="518"/>
      <c r="E329" s="518"/>
      <c r="F329" s="518"/>
      <c r="G329" s="518"/>
      <c r="H329" s="518"/>
      <c r="I329" s="518"/>
      <c r="J329" s="518"/>
    </row>
    <row r="330" spans="1:13">
      <c r="A330" s="518"/>
      <c r="B330" s="518"/>
      <c r="C330" s="518"/>
      <c r="D330" s="518"/>
      <c r="E330" s="518"/>
      <c r="F330" s="518"/>
      <c r="G330" s="518"/>
      <c r="H330" s="518"/>
      <c r="I330" s="518"/>
      <c r="J330" s="518"/>
    </row>
    <row r="332" spans="1:13" ht="16.5">
      <c r="B332" s="512" t="s">
        <v>18</v>
      </c>
      <c r="C332" s="799" t="str">
        <f>'Attach 3(JV)'!B24</f>
        <v/>
      </c>
      <c r="D332" s="799"/>
      <c r="F332" s="615" t="s">
        <v>16</v>
      </c>
      <c r="G332" s="800" t="str">
        <f>'Attach 3(JV)'!E24</f>
        <v/>
      </c>
      <c r="H332" s="800"/>
      <c r="I332" s="800"/>
    </row>
    <row r="333" spans="1:13" ht="16.5">
      <c r="B333" s="512" t="s">
        <v>19</v>
      </c>
      <c r="C333" s="799" t="str">
        <f>'Attach 3(JV)'!B25</f>
        <v/>
      </c>
      <c r="D333" s="799"/>
      <c r="F333" s="615" t="s">
        <v>17</v>
      </c>
      <c r="G333" s="800" t="str">
        <f>'Attach 3(JV)'!E25</f>
        <v/>
      </c>
      <c r="H333" s="800"/>
      <c r="I333" s="800"/>
    </row>
  </sheetData>
  <sheetProtection password="CFB5" sheet="1" formatColumns="0" formatRows="0" selectLockedCells="1"/>
  <customSheetViews>
    <customSheetView guid="{39013423-D8EF-41CD-B8FC-64FFBB13E0DE}" showPageBreaks="1" showGridLines="0" zeroValues="0" printArea="1" hiddenRows="1" view="pageBreakPreview" topLeftCell="A209">
      <selection activeCell="F323" sqref="F323:I327"/>
      <rowBreaks count="8" manualBreakCount="8">
        <brk id="34" max="8" man="1"/>
        <brk id="67" max="8" man="1"/>
        <brk id="99" max="8" man="1"/>
        <brk id="157" max="8" man="1"/>
        <brk id="162" max="8" man="1"/>
        <brk id="209" max="8" man="1"/>
        <brk id="281" max="8" man="1"/>
        <brk id="297" max="8" man="1"/>
      </rowBreaks>
      <pageMargins left="0.42" right="0.28999999999999998" top="0.4" bottom="0.31" header="0.32" footer="0.24"/>
      <printOptions horizontalCentered="1"/>
      <pageSetup paperSize="9" scale="77" fitToHeight="0" orientation="portrait" horizontalDpi="4294967295" verticalDpi="4294967295" r:id="rId1"/>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2"/>
      <headerFooter alignWithMargins="0"/>
    </customSheetView>
    <customSheetView guid="{13A93EBF-985A-49FD-9FE0-DC75D238EC8C}" showPageBreaks="1" showGridLines="0" zeroValues="0" printArea="1" hiddenRows="1" view="pageBreakPreview" topLeftCell="A108">
      <selection activeCell="G124" sqref="G124"/>
      <rowBreaks count="8" manualBreakCount="8">
        <brk id="34" max="8" man="1"/>
        <brk id="67" max="8" man="1"/>
        <brk id="99" max="8" man="1"/>
        <brk id="157" max="8" man="1"/>
        <brk id="162" max="8" man="1"/>
        <brk id="209" max="8" man="1"/>
        <brk id="288" max="8" man="1"/>
        <brk id="297"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14C32814-5A59-4863-9FB1-822FBB75D7D1}" showPageBreaks="1" showGridLines="0" zeroValues="0" printArea="1" hiddenRows="1" hiddenColumns="1" view="pageBreakPreview" topLeftCell="A39">
      <selection activeCell="D48" sqref="D48:E48"/>
      <rowBreaks count="8" manualBreakCount="8">
        <brk id="34" max="8" man="1"/>
        <brk id="67" max="8" man="1"/>
        <brk id="102" max="8" man="1"/>
        <brk id="159" max="8" man="1"/>
        <brk id="162" max="8" man="1"/>
        <brk id="209" max="8" man="1"/>
        <brk id="290" max="8" man="1"/>
        <brk id="297"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1B673BAC-90DD-4ECD-99C0-057619FB5DBA}" showPageBreaks="1" showGridLines="0" zeroValues="0" printArea="1" hiddenRows="1" hiddenColumns="1" view="pageBreakPreview" topLeftCell="A63">
      <selection activeCell="F64" sqref="F64:G64"/>
      <rowBreaks count="4" manualBreakCount="4">
        <brk id="34" max="8" man="1"/>
        <brk id="162" max="8" man="1"/>
        <brk id="209" max="8" man="1"/>
        <brk id="297" max="8" man="1"/>
      </rowBreaks>
      <pageMargins left="0.42" right="0.28999999999999998" top="0.4" bottom="0.31" header="0.32" footer="0.24"/>
      <printOptions horizontalCentered="1"/>
      <pageSetup paperSize="9" scale="77" fitToHeight="0" orientation="portrait" r:id="rId5"/>
      <headerFooter alignWithMargins="0"/>
    </customSheetView>
  </customSheetViews>
  <mergeCells count="534">
    <mergeCell ref="A3:I3"/>
    <mergeCell ref="A5:I5"/>
    <mergeCell ref="A8:E8"/>
    <mergeCell ref="B9:D9"/>
    <mergeCell ref="B10:D10"/>
    <mergeCell ref="B11:D11"/>
    <mergeCell ref="B29:I29"/>
    <mergeCell ref="A15:I15"/>
    <mergeCell ref="A17:I17"/>
    <mergeCell ref="B18:I18"/>
    <mergeCell ref="A19:I19"/>
    <mergeCell ref="A21:I21"/>
    <mergeCell ref="B22:I22"/>
    <mergeCell ref="B23:I23"/>
    <mergeCell ref="B24:I24"/>
    <mergeCell ref="B25:I25"/>
    <mergeCell ref="B27:I27"/>
    <mergeCell ref="B28:I28"/>
    <mergeCell ref="B32:I32"/>
    <mergeCell ref="B33:I33"/>
    <mergeCell ref="B34:I34"/>
    <mergeCell ref="B38:C38"/>
    <mergeCell ref="D38:E38"/>
    <mergeCell ref="F38:G38"/>
    <mergeCell ref="H38:I38"/>
    <mergeCell ref="A39:A41"/>
    <mergeCell ref="B39:C41"/>
    <mergeCell ref="D39:E39"/>
    <mergeCell ref="F39:G39"/>
    <mergeCell ref="H39:I39"/>
    <mergeCell ref="D40:E40"/>
    <mergeCell ref="F40:G40"/>
    <mergeCell ref="H40:I40"/>
    <mergeCell ref="A36:A37"/>
    <mergeCell ref="B36:C37"/>
    <mergeCell ref="D36:E37"/>
    <mergeCell ref="F36:G37"/>
    <mergeCell ref="H36:I37"/>
    <mergeCell ref="B46:C46"/>
    <mergeCell ref="D46:E46"/>
    <mergeCell ref="F46:G46"/>
    <mergeCell ref="H46:I46"/>
    <mergeCell ref="B43:C43"/>
    <mergeCell ref="D43:E43"/>
    <mergeCell ref="F43:G43"/>
    <mergeCell ref="H43:I43"/>
    <mergeCell ref="B45:C45"/>
    <mergeCell ref="D45:E45"/>
    <mergeCell ref="B42:C42"/>
    <mergeCell ref="D42:E42"/>
    <mergeCell ref="F42:G42"/>
    <mergeCell ref="H42:I42"/>
    <mergeCell ref="D41:E41"/>
    <mergeCell ref="F41:G41"/>
    <mergeCell ref="F45:G45"/>
    <mergeCell ref="H45:I45"/>
    <mergeCell ref="F44:G44"/>
    <mergeCell ref="H44:I44"/>
    <mergeCell ref="B44:C44"/>
    <mergeCell ref="D44:E44"/>
    <mergeCell ref="H41:I41"/>
    <mergeCell ref="B47:C47"/>
    <mergeCell ref="D47:E47"/>
    <mergeCell ref="F47:G47"/>
    <mergeCell ref="H47:I47"/>
    <mergeCell ref="D48:E48"/>
    <mergeCell ref="F48:G48"/>
    <mergeCell ref="H48:I48"/>
    <mergeCell ref="D49:E49"/>
    <mergeCell ref="F49:G49"/>
    <mergeCell ref="H49:I49"/>
    <mergeCell ref="D50:E50"/>
    <mergeCell ref="F50:G50"/>
    <mergeCell ref="H50:I50"/>
    <mergeCell ref="B64:E64"/>
    <mergeCell ref="F64:G64"/>
    <mergeCell ref="H64:I64"/>
    <mergeCell ref="B53:I53"/>
    <mergeCell ref="B55:I55"/>
    <mergeCell ref="B56:I56"/>
    <mergeCell ref="A59:I59"/>
    <mergeCell ref="B60:I60"/>
    <mergeCell ref="B61:I61"/>
    <mergeCell ref="B62:E62"/>
    <mergeCell ref="F62:G62"/>
    <mergeCell ref="H62:I62"/>
    <mergeCell ref="B63:E63"/>
    <mergeCell ref="F63:G63"/>
    <mergeCell ref="H63:I63"/>
    <mergeCell ref="A68:A71"/>
    <mergeCell ref="B68:E71"/>
    <mergeCell ref="F68:G68"/>
    <mergeCell ref="H68:I68"/>
    <mergeCell ref="F69:G69"/>
    <mergeCell ref="H84:I84"/>
    <mergeCell ref="F84:G84"/>
    <mergeCell ref="F85:G85"/>
    <mergeCell ref="F87:G87"/>
    <mergeCell ref="H87:I87"/>
    <mergeCell ref="F71:G71"/>
    <mergeCell ref="H71:I71"/>
    <mergeCell ref="A72:A74"/>
    <mergeCell ref="F81:G81"/>
    <mergeCell ref="H69:I69"/>
    <mergeCell ref="B88:E88"/>
    <mergeCell ref="B82:E82"/>
    <mergeCell ref="B83:E83"/>
    <mergeCell ref="B84:E84"/>
    <mergeCell ref="B85:E85"/>
    <mergeCell ref="H83:I83"/>
    <mergeCell ref="F82:G82"/>
    <mergeCell ref="H85:I85"/>
    <mergeCell ref="H88:I88"/>
    <mergeCell ref="F88:G88"/>
    <mergeCell ref="B86:E86"/>
    <mergeCell ref="F86:I86"/>
    <mergeCell ref="B87:E87"/>
    <mergeCell ref="F83:G83"/>
    <mergeCell ref="H82:I82"/>
    <mergeCell ref="H81:I81"/>
    <mergeCell ref="B108:I108"/>
    <mergeCell ref="B113:F114"/>
    <mergeCell ref="B105:G105"/>
    <mergeCell ref="B100:I100"/>
    <mergeCell ref="H89:I89"/>
    <mergeCell ref="F89:G89"/>
    <mergeCell ref="B98:I98"/>
    <mergeCell ref="B99:I99"/>
    <mergeCell ref="B106:G106"/>
    <mergeCell ref="H106:I106"/>
    <mergeCell ref="G110:I110"/>
    <mergeCell ref="G111:I111"/>
    <mergeCell ref="B109:C109"/>
    <mergeCell ref="B91:I91"/>
    <mergeCell ref="B107:G107"/>
    <mergeCell ref="H107:I107"/>
    <mergeCell ref="B103:I103"/>
    <mergeCell ref="B104:G104"/>
    <mergeCell ref="G119:I119"/>
    <mergeCell ref="B115:F116"/>
    <mergeCell ref="B110:F110"/>
    <mergeCell ref="G112:I112"/>
    <mergeCell ref="B149:I149"/>
    <mergeCell ref="B150:I150"/>
    <mergeCell ref="B120:F120"/>
    <mergeCell ref="A121:A122"/>
    <mergeCell ref="B121:F122"/>
    <mergeCell ref="B127:I127"/>
    <mergeCell ref="B128:I128"/>
    <mergeCell ref="B130:I130"/>
    <mergeCell ref="B134:F134"/>
    <mergeCell ref="G134:I134"/>
    <mergeCell ref="B111:F111"/>
    <mergeCell ref="A113:A114"/>
    <mergeCell ref="B112:F112"/>
    <mergeCell ref="B133:F133"/>
    <mergeCell ref="B117:I117"/>
    <mergeCell ref="B123:F124"/>
    <mergeCell ref="B118:F118"/>
    <mergeCell ref="G133:I133"/>
    <mergeCell ref="G118:I118"/>
    <mergeCell ref="B119:F119"/>
    <mergeCell ref="B152:I152"/>
    <mergeCell ref="B154:I154"/>
    <mergeCell ref="B136:E136"/>
    <mergeCell ref="F136:G136"/>
    <mergeCell ref="H136:I136"/>
    <mergeCell ref="B135:I135"/>
    <mergeCell ref="B145:I145"/>
    <mergeCell ref="F141:G141"/>
    <mergeCell ref="B147:I147"/>
    <mergeCell ref="H137:I137"/>
    <mergeCell ref="F139:G139"/>
    <mergeCell ref="H139:I139"/>
    <mergeCell ref="B139:E139"/>
    <mergeCell ref="B137:E137"/>
    <mergeCell ref="F137:G137"/>
    <mergeCell ref="B165:I165"/>
    <mergeCell ref="D166:E166"/>
    <mergeCell ref="F166:I167"/>
    <mergeCell ref="D167:E167"/>
    <mergeCell ref="B168:C168"/>
    <mergeCell ref="D173:E173"/>
    <mergeCell ref="H173:I173"/>
    <mergeCell ref="B155:I155"/>
    <mergeCell ref="D168:E168"/>
    <mergeCell ref="F168:G168"/>
    <mergeCell ref="H168:I168"/>
    <mergeCell ref="B156:I156"/>
    <mergeCell ref="B158:I158"/>
    <mergeCell ref="B160:I160"/>
    <mergeCell ref="B162:I162"/>
    <mergeCell ref="B163:I163"/>
    <mergeCell ref="B164:E164"/>
    <mergeCell ref="F164:I164"/>
    <mergeCell ref="D174:E174"/>
    <mergeCell ref="H174:I174"/>
    <mergeCell ref="D175:E175"/>
    <mergeCell ref="B169:E169"/>
    <mergeCell ref="D170:E170"/>
    <mergeCell ref="H170:I170"/>
    <mergeCell ref="H175:I175"/>
    <mergeCell ref="D171:E171"/>
    <mergeCell ref="D183:E183"/>
    <mergeCell ref="H183:I183"/>
    <mergeCell ref="B176:I176"/>
    <mergeCell ref="B178:I178"/>
    <mergeCell ref="D179:E179"/>
    <mergeCell ref="F179:I180"/>
    <mergeCell ref="D180:E180"/>
    <mergeCell ref="H171:I171"/>
    <mergeCell ref="B172:C172"/>
    <mergeCell ref="D172:E172"/>
    <mergeCell ref="H172:I172"/>
    <mergeCell ref="B173:C173"/>
    <mergeCell ref="D184:E184"/>
    <mergeCell ref="H184:I184"/>
    <mergeCell ref="B185:C185"/>
    <mergeCell ref="D185:E185"/>
    <mergeCell ref="H185:I185"/>
    <mergeCell ref="B181:C181"/>
    <mergeCell ref="D181:E181"/>
    <mergeCell ref="F181:G181"/>
    <mergeCell ref="H181:I181"/>
    <mergeCell ref="B182:E182"/>
    <mergeCell ref="D186:E186"/>
    <mergeCell ref="H186:I186"/>
    <mergeCell ref="D187:E187"/>
    <mergeCell ref="H187:I187"/>
    <mergeCell ref="D188:E188"/>
    <mergeCell ref="H188:I188"/>
    <mergeCell ref="B189:C189"/>
    <mergeCell ref="D189:E189"/>
    <mergeCell ref="H189:I189"/>
    <mergeCell ref="B190:I190"/>
    <mergeCell ref="B192:C192"/>
    <mergeCell ref="D192:E192"/>
    <mergeCell ref="F192:G192"/>
    <mergeCell ref="H192:I192"/>
    <mergeCell ref="B193:C193"/>
    <mergeCell ref="D193:E193"/>
    <mergeCell ref="F193:G193"/>
    <mergeCell ref="H193:I193"/>
    <mergeCell ref="B194:E194"/>
    <mergeCell ref="F194:I194"/>
    <mergeCell ref="B195:C195"/>
    <mergeCell ref="D195:E195"/>
    <mergeCell ref="F195:G195"/>
    <mergeCell ref="H195:I195"/>
    <mergeCell ref="B196:E196"/>
    <mergeCell ref="F196:I196"/>
    <mergeCell ref="B198:E198"/>
    <mergeCell ref="F198:I198"/>
    <mergeCell ref="B199:I199"/>
    <mergeCell ref="D200:E200"/>
    <mergeCell ref="F200:I201"/>
    <mergeCell ref="D201:E201"/>
    <mergeCell ref="D202:E202"/>
    <mergeCell ref="F202:G202"/>
    <mergeCell ref="H202:I202"/>
    <mergeCell ref="B203:E203"/>
    <mergeCell ref="D204:E204"/>
    <mergeCell ref="H204:I204"/>
    <mergeCell ref="H207:I207"/>
    <mergeCell ref="D208:E208"/>
    <mergeCell ref="H208:I208"/>
    <mergeCell ref="D209:E209"/>
    <mergeCell ref="H209:I209"/>
    <mergeCell ref="D205:E205"/>
    <mergeCell ref="H205:I205"/>
    <mergeCell ref="D206:E206"/>
    <mergeCell ref="H206:I206"/>
    <mergeCell ref="D207:E207"/>
    <mergeCell ref="H220:I220"/>
    <mergeCell ref="B210:I210"/>
    <mergeCell ref="B215:I215"/>
    <mergeCell ref="D216:E216"/>
    <mergeCell ref="F216:I217"/>
    <mergeCell ref="D217:E217"/>
    <mergeCell ref="D218:E218"/>
    <mergeCell ref="F218:G218"/>
    <mergeCell ref="H218:I218"/>
    <mergeCell ref="B218:C218"/>
    <mergeCell ref="H223:I223"/>
    <mergeCell ref="D224:E224"/>
    <mergeCell ref="H224:I224"/>
    <mergeCell ref="D225:E225"/>
    <mergeCell ref="H225:I225"/>
    <mergeCell ref="D221:E221"/>
    <mergeCell ref="H221:I221"/>
    <mergeCell ref="D222:E222"/>
    <mergeCell ref="H222:I222"/>
    <mergeCell ref="B226:C226"/>
    <mergeCell ref="D226:E226"/>
    <mergeCell ref="F226:G226"/>
    <mergeCell ref="H226:I226"/>
    <mergeCell ref="B227:C227"/>
    <mergeCell ref="D227:E227"/>
    <mergeCell ref="F227:G227"/>
    <mergeCell ref="H227:I227"/>
    <mergeCell ref="F228:G228"/>
    <mergeCell ref="H228:I228"/>
    <mergeCell ref="B229:C229"/>
    <mergeCell ref="D229:E229"/>
    <mergeCell ref="F229:G229"/>
    <mergeCell ref="H229:I229"/>
    <mergeCell ref="B228:E228"/>
    <mergeCell ref="F230:G230"/>
    <mergeCell ref="H230:I230"/>
    <mergeCell ref="B231:I231"/>
    <mergeCell ref="B233:C233"/>
    <mergeCell ref="D233:E233"/>
    <mergeCell ref="F233:G233"/>
    <mergeCell ref="H233:I233"/>
    <mergeCell ref="B230:E230"/>
    <mergeCell ref="B234:C234"/>
    <mergeCell ref="D234:E234"/>
    <mergeCell ref="F234:G234"/>
    <mergeCell ref="H234:I234"/>
    <mergeCell ref="B235:C235"/>
    <mergeCell ref="D235:E235"/>
    <mergeCell ref="F235:G235"/>
    <mergeCell ref="H235:I235"/>
    <mergeCell ref="B236:C236"/>
    <mergeCell ref="D236:E236"/>
    <mergeCell ref="F236:G236"/>
    <mergeCell ref="H236:I236"/>
    <mergeCell ref="B237:C237"/>
    <mergeCell ref="D237:E237"/>
    <mergeCell ref="F237:G237"/>
    <mergeCell ref="H237:I237"/>
    <mergeCell ref="B239:E239"/>
    <mergeCell ref="F239:I239"/>
    <mergeCell ref="B240:I240"/>
    <mergeCell ref="D241:E241"/>
    <mergeCell ref="F241:F242"/>
    <mergeCell ref="G241:G242"/>
    <mergeCell ref="H241:I242"/>
    <mergeCell ref="B243:C243"/>
    <mergeCell ref="D243:E243"/>
    <mergeCell ref="F243:G243"/>
    <mergeCell ref="H243:I243"/>
    <mergeCell ref="B244:E244"/>
    <mergeCell ref="B245:C245"/>
    <mergeCell ref="D245:E245"/>
    <mergeCell ref="H245:I245"/>
    <mergeCell ref="B246:C246"/>
    <mergeCell ref="D246:E246"/>
    <mergeCell ref="H246:I246"/>
    <mergeCell ref="B247:C247"/>
    <mergeCell ref="D247:E247"/>
    <mergeCell ref="H247:I247"/>
    <mergeCell ref="B248:C248"/>
    <mergeCell ref="D248:E248"/>
    <mergeCell ref="H248:I248"/>
    <mergeCell ref="B249:C249"/>
    <mergeCell ref="D249:E249"/>
    <mergeCell ref="H249:I249"/>
    <mergeCell ref="B250:C250"/>
    <mergeCell ref="D250:E250"/>
    <mergeCell ref="H250:I250"/>
    <mergeCell ref="B251:I251"/>
    <mergeCell ref="B253:I253"/>
    <mergeCell ref="D254:E254"/>
    <mergeCell ref="F254:F255"/>
    <mergeCell ref="G254:G255"/>
    <mergeCell ref="H254:I255"/>
    <mergeCell ref="B256:C256"/>
    <mergeCell ref="D256:E256"/>
    <mergeCell ref="F256:G256"/>
    <mergeCell ref="H256:I256"/>
    <mergeCell ref="B257:E257"/>
    <mergeCell ref="B258:C258"/>
    <mergeCell ref="D258:E258"/>
    <mergeCell ref="H258:I258"/>
    <mergeCell ref="B259:C259"/>
    <mergeCell ref="D259:E259"/>
    <mergeCell ref="H259:I259"/>
    <mergeCell ref="B260:C260"/>
    <mergeCell ref="D260:E260"/>
    <mergeCell ref="H260:I260"/>
    <mergeCell ref="B261:C261"/>
    <mergeCell ref="D261:E261"/>
    <mergeCell ref="H261:I261"/>
    <mergeCell ref="B262:C262"/>
    <mergeCell ref="D262:E262"/>
    <mergeCell ref="H262:I262"/>
    <mergeCell ref="B263:C263"/>
    <mergeCell ref="D263:E263"/>
    <mergeCell ref="H263:I263"/>
    <mergeCell ref="B264:I264"/>
    <mergeCell ref="B266:C266"/>
    <mergeCell ref="D266:E266"/>
    <mergeCell ref="F266:G266"/>
    <mergeCell ref="H266:I266"/>
    <mergeCell ref="B267:C267"/>
    <mergeCell ref="D267:E267"/>
    <mergeCell ref="F267:G267"/>
    <mergeCell ref="H267:I267"/>
    <mergeCell ref="B268:C268"/>
    <mergeCell ref="D268:E268"/>
    <mergeCell ref="F268:G268"/>
    <mergeCell ref="H268:I268"/>
    <mergeCell ref="B269:C269"/>
    <mergeCell ref="D269:E269"/>
    <mergeCell ref="F269:G269"/>
    <mergeCell ref="H269:I269"/>
    <mergeCell ref="B270:C270"/>
    <mergeCell ref="D270:E270"/>
    <mergeCell ref="F270:G270"/>
    <mergeCell ref="H270:I270"/>
    <mergeCell ref="B272:I272"/>
    <mergeCell ref="B274:I274"/>
    <mergeCell ref="B275:I275"/>
    <mergeCell ref="B277:I277"/>
    <mergeCell ref="B282:I282"/>
    <mergeCell ref="B284:I284"/>
    <mergeCell ref="B278:I278"/>
    <mergeCell ref="B279:I279"/>
    <mergeCell ref="B286:I286"/>
    <mergeCell ref="B285:I285"/>
    <mergeCell ref="C314:I314"/>
    <mergeCell ref="C316:I316"/>
    <mergeCell ref="H324:I324"/>
    <mergeCell ref="B287:G287"/>
    <mergeCell ref="C288:I288"/>
    <mergeCell ref="C289:I289"/>
    <mergeCell ref="C290:I290"/>
    <mergeCell ref="C291:I291"/>
    <mergeCell ref="C302:I302"/>
    <mergeCell ref="C303:I303"/>
    <mergeCell ref="C304:I304"/>
    <mergeCell ref="C292:I292"/>
    <mergeCell ref="C293:I293"/>
    <mergeCell ref="C294:I294"/>
    <mergeCell ref="C295:I295"/>
    <mergeCell ref="C296:I296"/>
    <mergeCell ref="C297:I297"/>
    <mergeCell ref="C332:D332"/>
    <mergeCell ref="G332:I332"/>
    <mergeCell ref="C333:D333"/>
    <mergeCell ref="G333:I333"/>
    <mergeCell ref="B81:E81"/>
    <mergeCell ref="H105:I105"/>
    <mergeCell ref="H104:I104"/>
    <mergeCell ref="F326:G326"/>
    <mergeCell ref="F322:G322"/>
    <mergeCell ref="H322:I322"/>
    <mergeCell ref="B101:I101"/>
    <mergeCell ref="B324:E324"/>
    <mergeCell ref="F324:G324"/>
    <mergeCell ref="B321:C321"/>
    <mergeCell ref="D321:E321"/>
    <mergeCell ref="F321:G321"/>
    <mergeCell ref="A126:I126"/>
    <mergeCell ref="B132:I132"/>
    <mergeCell ref="C305:I305"/>
    <mergeCell ref="C306:I306"/>
    <mergeCell ref="B92:I92"/>
    <mergeCell ref="B94:I94"/>
    <mergeCell ref="B96:I96"/>
    <mergeCell ref="B89:E89"/>
    <mergeCell ref="B12:D12"/>
    <mergeCell ref="B30:I30"/>
    <mergeCell ref="B51:I51"/>
    <mergeCell ref="B57:I57"/>
    <mergeCell ref="H80:I80"/>
    <mergeCell ref="F78:G78"/>
    <mergeCell ref="H78:I78"/>
    <mergeCell ref="F72:G72"/>
    <mergeCell ref="H74:I74"/>
    <mergeCell ref="F80:G80"/>
    <mergeCell ref="B76:E77"/>
    <mergeCell ref="A75:I75"/>
    <mergeCell ref="F79:G79"/>
    <mergeCell ref="H72:I72"/>
    <mergeCell ref="F73:G73"/>
    <mergeCell ref="H73:I73"/>
    <mergeCell ref="F74:G74"/>
    <mergeCell ref="B65:I65"/>
    <mergeCell ref="B66:E66"/>
    <mergeCell ref="F66:G66"/>
    <mergeCell ref="H66:I66"/>
    <mergeCell ref="B67:I67"/>
    <mergeCell ref="F70:G70"/>
    <mergeCell ref="H70:I70"/>
    <mergeCell ref="G120:I120"/>
    <mergeCell ref="B138:E138"/>
    <mergeCell ref="F138:G138"/>
    <mergeCell ref="H138:I138"/>
    <mergeCell ref="F327:G327"/>
    <mergeCell ref="B142:E142"/>
    <mergeCell ref="F142:G142"/>
    <mergeCell ref="H142:I142"/>
    <mergeCell ref="B140:E140"/>
    <mergeCell ref="F140:G140"/>
    <mergeCell ref="B202:C202"/>
    <mergeCell ref="F170:G170"/>
    <mergeCell ref="F171:G171"/>
    <mergeCell ref="H140:I140"/>
    <mergeCell ref="B141:E141"/>
    <mergeCell ref="H141:I141"/>
    <mergeCell ref="C301:I301"/>
    <mergeCell ref="B326:E326"/>
    <mergeCell ref="H325:I325"/>
    <mergeCell ref="B325:E325"/>
    <mergeCell ref="F325:G325"/>
    <mergeCell ref="H321:I321"/>
    <mergeCell ref="B312:I312"/>
    <mergeCell ref="B313:I313"/>
    <mergeCell ref="A328:I328"/>
    <mergeCell ref="B186:C186"/>
    <mergeCell ref="B207:C207"/>
    <mergeCell ref="B223:C223"/>
    <mergeCell ref="F323:G323"/>
    <mergeCell ref="B318:I318"/>
    <mergeCell ref="B320:I320"/>
    <mergeCell ref="H327:I327"/>
    <mergeCell ref="B327:E327"/>
    <mergeCell ref="H326:I326"/>
    <mergeCell ref="F204:G204"/>
    <mergeCell ref="D223:E223"/>
    <mergeCell ref="B219:E219"/>
    <mergeCell ref="D220:E220"/>
    <mergeCell ref="B206:C206"/>
    <mergeCell ref="H323:I323"/>
    <mergeCell ref="B323:E323"/>
    <mergeCell ref="B322:E322"/>
    <mergeCell ref="B222:C222"/>
    <mergeCell ref="C307:I307"/>
    <mergeCell ref="C308:I308"/>
    <mergeCell ref="C309:I309"/>
    <mergeCell ref="B299:G299"/>
    <mergeCell ref="C300:I300"/>
  </mergeCells>
  <conditionalFormatting sqref="D183:I183 A245:I245">
    <cfRule type="expression" dxfId="50" priority="15" stopIfTrue="1">
      <formula>$F$182="No"</formula>
    </cfRule>
  </conditionalFormatting>
  <conditionalFormatting sqref="F38:I38">
    <cfRule type="expression" dxfId="49" priority="19" stopIfTrue="1">
      <formula>#REF!=2</formula>
    </cfRule>
  </conditionalFormatting>
  <conditionalFormatting sqref="F43:G50">
    <cfRule type="expression" dxfId="48" priority="21" stopIfTrue="1">
      <formula>$K$36=1</formula>
    </cfRule>
  </conditionalFormatting>
  <conditionalFormatting sqref="A29:I29">
    <cfRule type="expression" dxfId="47" priority="18" stopIfTrue="1">
      <formula>#REF!&lt;2</formula>
    </cfRule>
  </conditionalFormatting>
  <conditionalFormatting sqref="B18:I18">
    <cfRule type="expression" dxfId="46" priority="29" stopIfTrue="1">
      <formula>#REF!&lt;2</formula>
    </cfRule>
  </conditionalFormatting>
  <conditionalFormatting sqref="A17">
    <cfRule type="expression" dxfId="45" priority="30" stopIfTrue="1">
      <formula>#REF!=2</formula>
    </cfRule>
  </conditionalFormatting>
  <conditionalFormatting sqref="F39:G41">
    <cfRule type="expression" dxfId="44" priority="9" stopIfTrue="1">
      <formula>$K$36=1</formula>
    </cfRule>
  </conditionalFormatting>
  <conditionalFormatting sqref="H39:I50">
    <cfRule type="expression" dxfId="43" priority="10" stopIfTrue="1">
      <formula>OR($K$36=1,$L$36=1)</formula>
    </cfRule>
  </conditionalFormatting>
  <conditionalFormatting sqref="D170:I170">
    <cfRule type="expression" dxfId="42" priority="5" stopIfTrue="1">
      <formula>$F$169="No"</formula>
    </cfRule>
  </conditionalFormatting>
  <conditionalFormatting sqref="D204:I204">
    <cfRule type="expression" dxfId="41" priority="4" stopIfTrue="1">
      <formula>$F$203="No"</formula>
    </cfRule>
  </conditionalFormatting>
  <conditionalFormatting sqref="D321:E321 F271:I271 F195:I195 F181:I181 D179:F179 F191:I191 F238:I238 F183:I187 F245:I250 F168:I168 D166:F166 F202:I202 D200:F200 D241:E242 F243:I243 F241 H241 F205:I209 A19:I19 A27:I28 F172:I175 F189:I189 F188:H188 F196 F194 D167 D180 D201 F228:I230">
    <cfRule type="expression" dxfId="40" priority="41" stopIfTrue="1">
      <formula>#REF!="Sole Bidder"</formula>
    </cfRule>
  </conditionalFormatting>
  <conditionalFormatting sqref="A312 A310:I311 A272:I279 A281:I284 A280 C280:I280 A286:I286 A285">
    <cfRule type="expression" dxfId="39" priority="69" stopIfTrue="1">
      <formula>#REF!="Sole Bidder"</formula>
    </cfRule>
  </conditionalFormatting>
  <conditionalFormatting sqref="A18">
    <cfRule type="expression" dxfId="38" priority="72" stopIfTrue="1">
      <formula>#REF!="Sole Bidder"</formula>
    </cfRule>
    <cfRule type="expression" dxfId="37" priority="73" stopIfTrue="1">
      <formula>#REF!=1</formula>
    </cfRule>
  </conditionalFormatting>
  <conditionalFormatting sqref="A239:I239 A252:I258 A263:I270 A259:A262 D259:I262">
    <cfRule type="expression" dxfId="36" priority="83" stopIfTrue="1">
      <formula>#REF!&lt;2</formula>
    </cfRule>
    <cfRule type="expression" dxfId="35" priority="84" stopIfTrue="1">
      <formula>#REF!=1</formula>
    </cfRule>
  </conditionalFormatting>
  <conditionalFormatting sqref="A299:I309 F321:G327">
    <cfRule type="expression" dxfId="34" priority="93" stopIfTrue="1">
      <formula>#REF!&lt;2</formula>
    </cfRule>
  </conditionalFormatting>
  <conditionalFormatting sqref="H321:I327">
    <cfRule type="expression" dxfId="33" priority="95" stopIfTrue="1">
      <formula>#REF!&lt;2</formula>
    </cfRule>
    <cfRule type="expression" dxfId="32" priority="96" stopIfTrue="1">
      <formula>#REF!=1</formula>
    </cfRule>
  </conditionalFormatting>
  <conditionalFormatting sqref="D220:I220">
    <cfRule type="expression" dxfId="31" priority="3" stopIfTrue="1">
      <formula>$F$219="No"</formula>
    </cfRule>
  </conditionalFormatting>
  <conditionalFormatting sqref="F42:G42">
    <cfRule type="expression" dxfId="30" priority="2" stopIfTrue="1">
      <formula>$K$36=1</formula>
    </cfRule>
  </conditionalFormatting>
  <conditionalFormatting sqref="B285:I285">
    <cfRule type="expression" dxfId="29" priority="1" stopIfTrue="1">
      <formula>#REF!="Sole Bidder"</formula>
    </cfRule>
  </conditionalFormatting>
  <dataValidations count="4">
    <dataValidation type="list" allowBlank="1" showInputMessage="1" showErrorMessage="1" sqref="F65373:I65373" xr:uid="{00000000-0002-0000-0400-000000000000}">
      <formula1>"SUPPLIED, TYPE TESTED, BOTH SUPPLIED AND TYPE TESTED"</formula1>
    </dataValidation>
    <dataValidation type="list" allowBlank="1" showInputMessage="1" showErrorMessage="1" sqref="F65361:I65361" xr:uid="{00000000-0002-0000-0400-000001000000}">
      <formula1>"SUBSIDIARY COMPANY, GROUP COMPANY, JOINT VENTURE COMPANY (JVC)"</formula1>
    </dataValidation>
    <dataValidation type="list" allowBlank="1" showInputMessage="1" showErrorMessage="1" sqref="F169 F219 F203" xr:uid="{00000000-0002-0000-0400-000002000000}">
      <formula1>"Yes, NO"</formula1>
    </dataValidation>
    <dataValidation type="list" allowBlank="1" showInputMessage="1" showErrorMessage="1" sqref="F182" xr:uid="{00000000-0002-0000-0400-000003000000}">
      <formula1>"Yes, No"</formula1>
    </dataValidation>
  </dataValidations>
  <printOptions horizontalCentered="1"/>
  <pageMargins left="0.42" right="0.28999999999999998" top="0.4" bottom="0.31" header="0.32" footer="0.24"/>
  <pageSetup paperSize="9" scale="77" fitToHeight="0" orientation="portrait" r:id="rId6"/>
  <headerFooter alignWithMargins="0"/>
  <rowBreaks count="4" manualBreakCount="4">
    <brk id="34" max="8" man="1"/>
    <brk id="162" max="8" man="1"/>
    <brk id="209" max="8" man="1"/>
    <brk id="297" max="8" man="1"/>
  </rowBreaks>
  <drawing r:id="rId7"/>
  <legacyDrawing r:id="rId8"/>
  <mc:AlternateContent xmlns:mc="http://schemas.openxmlformats.org/markup-compatibility/2006">
    <mc:Choice Requires="x14">
      <controls>
        <mc:AlternateContent xmlns:mc="http://schemas.openxmlformats.org/markup-compatibility/2006">
          <mc:Choice Requires="x14">
            <control shapeId="50187" r:id="rId9" name="Check Box 11">
              <controlPr defaultSize="0" autoFill="0" autoLine="0" autoPict="0">
                <anchor moveWithCells="1" sizeWithCells="1">
                  <from>
                    <xdr:col>5</xdr:col>
                    <xdr:colOff>28575</xdr:colOff>
                    <xdr:row>75</xdr:row>
                    <xdr:rowOff>57150</xdr:rowOff>
                  </from>
                  <to>
                    <xdr:col>6</xdr:col>
                    <xdr:colOff>657225</xdr:colOff>
                    <xdr:row>76</xdr:row>
                    <xdr:rowOff>66675</xdr:rowOff>
                  </to>
                </anchor>
              </controlPr>
            </control>
          </mc:Choice>
        </mc:AlternateContent>
        <mc:AlternateContent xmlns:mc="http://schemas.openxmlformats.org/markup-compatibility/2006">
          <mc:Choice Requires="x14">
            <control shapeId="50189" r:id="rId10" name="Check Box 13">
              <controlPr defaultSize="0" autoFill="0" autoLine="0" autoPict="0">
                <anchor moveWithCells="1" sizeWithCells="1">
                  <from>
                    <xdr:col>5</xdr:col>
                    <xdr:colOff>19050</xdr:colOff>
                    <xdr:row>76</xdr:row>
                    <xdr:rowOff>9525</xdr:rowOff>
                  </from>
                  <to>
                    <xdr:col>5</xdr:col>
                    <xdr:colOff>952500</xdr:colOff>
                    <xdr:row>76</xdr:row>
                    <xdr:rowOff>323850</xdr:rowOff>
                  </to>
                </anchor>
              </controlPr>
            </control>
          </mc:Choice>
        </mc:AlternateContent>
        <mc:AlternateContent xmlns:mc="http://schemas.openxmlformats.org/markup-compatibility/2006">
          <mc:Choice Requires="x14">
            <control shapeId="50190" r:id="rId11" name="Check Box 14">
              <controlPr defaultSize="0" autoFill="0" autoLine="0" autoPict="0">
                <anchor moveWithCells="1" sizeWithCells="1">
                  <from>
                    <xdr:col>5</xdr:col>
                    <xdr:colOff>19050</xdr:colOff>
                    <xdr:row>76</xdr:row>
                    <xdr:rowOff>304800</xdr:rowOff>
                  </from>
                  <to>
                    <xdr:col>6</xdr:col>
                    <xdr:colOff>962025</xdr:colOff>
                    <xdr:row>77</xdr:row>
                    <xdr:rowOff>123825</xdr:rowOff>
                  </to>
                </anchor>
              </controlPr>
            </control>
          </mc:Choice>
        </mc:AlternateContent>
        <mc:AlternateContent xmlns:mc="http://schemas.openxmlformats.org/markup-compatibility/2006">
          <mc:Choice Requires="x14">
            <control shapeId="50210" r:id="rId12" name="Check Box 34">
              <controlPr defaultSize="0" autoFill="0" autoLine="0" autoPict="0">
                <anchor moveWithCells="1" sizeWithCells="1">
                  <from>
                    <xdr:col>7</xdr:col>
                    <xdr:colOff>104775</xdr:colOff>
                    <xdr:row>75</xdr:row>
                    <xdr:rowOff>47625</xdr:rowOff>
                  </from>
                  <to>
                    <xdr:col>8</xdr:col>
                    <xdr:colOff>771525</xdr:colOff>
                    <xdr:row>76</xdr:row>
                    <xdr:rowOff>57150</xdr:rowOff>
                  </to>
                </anchor>
              </controlPr>
            </control>
          </mc:Choice>
        </mc:AlternateContent>
        <mc:AlternateContent xmlns:mc="http://schemas.openxmlformats.org/markup-compatibility/2006">
          <mc:Choice Requires="x14">
            <control shapeId="50211" r:id="rId13" name="Check Box 35">
              <controlPr defaultSize="0" autoFill="0" autoLine="0" autoPict="0">
                <anchor moveWithCells="1" sizeWithCells="1">
                  <from>
                    <xdr:col>7</xdr:col>
                    <xdr:colOff>95250</xdr:colOff>
                    <xdr:row>76</xdr:row>
                    <xdr:rowOff>0</xdr:rowOff>
                  </from>
                  <to>
                    <xdr:col>7</xdr:col>
                    <xdr:colOff>1057275</xdr:colOff>
                    <xdr:row>76</xdr:row>
                    <xdr:rowOff>314325</xdr:rowOff>
                  </to>
                </anchor>
              </controlPr>
            </control>
          </mc:Choice>
        </mc:AlternateContent>
        <mc:AlternateContent xmlns:mc="http://schemas.openxmlformats.org/markup-compatibility/2006">
          <mc:Choice Requires="x14">
            <control shapeId="50212" r:id="rId14" name="Check Box 36">
              <controlPr defaultSize="0" autoFill="0" autoLine="0" autoPict="0">
                <anchor moveWithCells="1" sizeWithCells="1">
                  <from>
                    <xdr:col>7</xdr:col>
                    <xdr:colOff>95250</xdr:colOff>
                    <xdr:row>76</xdr:row>
                    <xdr:rowOff>295275</xdr:rowOff>
                  </from>
                  <to>
                    <xdr:col>8</xdr:col>
                    <xdr:colOff>1085850</xdr:colOff>
                    <xdr:row>77</xdr:row>
                    <xdr:rowOff>114300</xdr:rowOff>
                  </to>
                </anchor>
              </controlPr>
            </control>
          </mc:Choice>
        </mc:AlternateContent>
        <mc:AlternateContent xmlns:mc="http://schemas.openxmlformats.org/markup-compatibility/2006">
          <mc:Choice Requires="x14">
            <control shapeId="50215" r:id="rId15" name="Check Box 39">
              <controlPr defaultSize="0" autoFill="0" autoLine="0" autoPict="0">
                <anchor moveWithCells="1" sizeWithCells="1">
                  <from>
                    <xdr:col>5</xdr:col>
                    <xdr:colOff>104775</xdr:colOff>
                    <xdr:row>86</xdr:row>
                    <xdr:rowOff>114300</xdr:rowOff>
                  </from>
                  <to>
                    <xdr:col>6</xdr:col>
                    <xdr:colOff>323850</xdr:colOff>
                    <xdr:row>86</xdr:row>
                    <xdr:rowOff>361950</xdr:rowOff>
                  </to>
                </anchor>
              </controlPr>
            </control>
          </mc:Choice>
        </mc:AlternateContent>
        <mc:AlternateContent xmlns:mc="http://schemas.openxmlformats.org/markup-compatibility/2006">
          <mc:Choice Requires="x14">
            <control shapeId="50216" r:id="rId16" name="Check Box 40">
              <controlPr defaultSize="0" autoFill="0" autoLine="0" autoPict="0">
                <anchor moveWithCells="1" sizeWithCells="1">
                  <from>
                    <xdr:col>5</xdr:col>
                    <xdr:colOff>114300</xdr:colOff>
                    <xdr:row>86</xdr:row>
                    <xdr:rowOff>428625</xdr:rowOff>
                  </from>
                  <to>
                    <xdr:col>6</xdr:col>
                    <xdr:colOff>257175</xdr:colOff>
                    <xdr:row>86</xdr:row>
                    <xdr:rowOff>685800</xdr:rowOff>
                  </to>
                </anchor>
              </controlPr>
            </control>
          </mc:Choice>
        </mc:AlternateContent>
        <mc:AlternateContent xmlns:mc="http://schemas.openxmlformats.org/markup-compatibility/2006">
          <mc:Choice Requires="x14">
            <control shapeId="50217" r:id="rId17" name="Check Box 41">
              <controlPr defaultSize="0" autoFill="0" autoLine="0" autoPict="0">
                <anchor moveWithCells="1" sizeWithCells="1">
                  <from>
                    <xdr:col>5</xdr:col>
                    <xdr:colOff>142875</xdr:colOff>
                    <xdr:row>86</xdr:row>
                    <xdr:rowOff>790575</xdr:rowOff>
                  </from>
                  <to>
                    <xdr:col>6</xdr:col>
                    <xdr:colOff>123825</xdr:colOff>
                    <xdr:row>86</xdr:row>
                    <xdr:rowOff>1019175</xdr:rowOff>
                  </to>
                </anchor>
              </controlPr>
            </control>
          </mc:Choice>
        </mc:AlternateContent>
        <mc:AlternateContent xmlns:mc="http://schemas.openxmlformats.org/markup-compatibility/2006">
          <mc:Choice Requires="x14">
            <control shapeId="50220" r:id="rId18" name="Check Box 44">
              <controlPr defaultSize="0" autoFill="0" autoLine="0" autoPict="0">
                <anchor moveWithCells="1" sizeWithCells="1">
                  <from>
                    <xdr:col>7</xdr:col>
                    <xdr:colOff>95250</xdr:colOff>
                    <xdr:row>86</xdr:row>
                    <xdr:rowOff>28575</xdr:rowOff>
                  </from>
                  <to>
                    <xdr:col>8</xdr:col>
                    <xdr:colOff>323850</xdr:colOff>
                    <xdr:row>86</xdr:row>
                    <xdr:rowOff>285750</xdr:rowOff>
                  </to>
                </anchor>
              </controlPr>
            </control>
          </mc:Choice>
        </mc:AlternateContent>
        <mc:AlternateContent xmlns:mc="http://schemas.openxmlformats.org/markup-compatibility/2006">
          <mc:Choice Requires="x14">
            <control shapeId="50221" r:id="rId19" name="Check Box 45">
              <controlPr defaultSize="0" autoFill="0" autoLine="0" autoPict="0">
                <anchor moveWithCells="1" sizeWithCells="1">
                  <from>
                    <xdr:col>7</xdr:col>
                    <xdr:colOff>104775</xdr:colOff>
                    <xdr:row>86</xdr:row>
                    <xdr:rowOff>352425</xdr:rowOff>
                  </from>
                  <to>
                    <xdr:col>8</xdr:col>
                    <xdr:colOff>257175</xdr:colOff>
                    <xdr:row>86</xdr:row>
                    <xdr:rowOff>619125</xdr:rowOff>
                  </to>
                </anchor>
              </controlPr>
            </control>
          </mc:Choice>
        </mc:AlternateContent>
        <mc:AlternateContent xmlns:mc="http://schemas.openxmlformats.org/markup-compatibility/2006">
          <mc:Choice Requires="x14">
            <control shapeId="50222" r:id="rId20" name="Check Box 46">
              <controlPr defaultSize="0" autoFill="0" autoLine="0" autoPict="0">
                <anchor moveWithCells="1" sizeWithCells="1">
                  <from>
                    <xdr:col>7</xdr:col>
                    <xdr:colOff>133350</xdr:colOff>
                    <xdr:row>86</xdr:row>
                    <xdr:rowOff>723900</xdr:rowOff>
                  </from>
                  <to>
                    <xdr:col>8</xdr:col>
                    <xdr:colOff>123825</xdr:colOff>
                    <xdr:row>86</xdr:row>
                    <xdr:rowOff>962025</xdr:rowOff>
                  </to>
                </anchor>
              </controlPr>
            </control>
          </mc:Choice>
        </mc:AlternateContent>
        <mc:AlternateContent xmlns:mc="http://schemas.openxmlformats.org/markup-compatibility/2006">
          <mc:Choice Requires="x14">
            <control shapeId="50335" r:id="rId21" name="Check Box 159">
              <controlPr defaultSize="0" autoFill="0" autoLine="0" autoPict="0">
                <anchor moveWithCells="1" sizeWithCells="1">
                  <from>
                    <xdr:col>5</xdr:col>
                    <xdr:colOff>104775</xdr:colOff>
                    <xdr:row>143</xdr:row>
                    <xdr:rowOff>0</xdr:rowOff>
                  </from>
                  <to>
                    <xdr:col>6</xdr:col>
                    <xdr:colOff>819150</xdr:colOff>
                    <xdr:row>143</xdr:row>
                    <xdr:rowOff>0</xdr:rowOff>
                  </to>
                </anchor>
              </controlPr>
            </control>
          </mc:Choice>
        </mc:AlternateContent>
        <mc:AlternateContent xmlns:mc="http://schemas.openxmlformats.org/markup-compatibility/2006">
          <mc:Choice Requires="x14">
            <control shapeId="50336" r:id="rId22" name="Check Box 160">
              <controlPr defaultSize="0" autoFill="0" autoLine="0" autoPict="0">
                <anchor moveWithCells="1" sizeWithCells="1">
                  <from>
                    <xdr:col>5</xdr:col>
                    <xdr:colOff>123825</xdr:colOff>
                    <xdr:row>16253</xdr:row>
                    <xdr:rowOff>28575</xdr:rowOff>
                  </from>
                  <to>
                    <xdr:col>6</xdr:col>
                    <xdr:colOff>723900</xdr:colOff>
                    <xdr:row>29478</xdr:row>
                    <xdr:rowOff>190500</xdr:rowOff>
                  </to>
                </anchor>
              </controlPr>
            </control>
          </mc:Choice>
        </mc:AlternateContent>
        <mc:AlternateContent xmlns:mc="http://schemas.openxmlformats.org/markup-compatibility/2006">
          <mc:Choice Requires="x14">
            <control shapeId="50337" r:id="rId23" name="Check Box 161">
              <controlPr defaultSize="0" autoFill="0" autoLine="0" autoPict="0">
                <anchor moveWithCells="1" sizeWithCells="1">
                  <from>
                    <xdr:col>5</xdr:col>
                    <xdr:colOff>161925</xdr:colOff>
                    <xdr:row>34863</xdr:row>
                    <xdr:rowOff>19050</xdr:rowOff>
                  </from>
                  <to>
                    <xdr:col>6</xdr:col>
                    <xdr:colOff>542925</xdr:colOff>
                    <xdr:row>46448</xdr:row>
                    <xdr:rowOff>76200</xdr:rowOff>
                  </to>
                </anchor>
              </controlPr>
            </control>
          </mc:Choice>
        </mc:AlternateContent>
        <mc:AlternateContent xmlns:mc="http://schemas.openxmlformats.org/markup-compatibility/2006">
          <mc:Choice Requires="x14">
            <control shapeId="50344" r:id="rId24" name="Check Box 168">
              <controlPr defaultSize="0" autoFill="0" autoLine="0" autoPict="0">
                <anchor moveWithCells="1" sizeWithCells="1">
                  <from>
                    <xdr:col>7</xdr:col>
                    <xdr:colOff>114300</xdr:colOff>
                    <xdr:row>143</xdr:row>
                    <xdr:rowOff>0</xdr:rowOff>
                  </from>
                  <to>
                    <xdr:col>8</xdr:col>
                    <xdr:colOff>1104900</xdr:colOff>
                    <xdr:row>143</xdr:row>
                    <xdr:rowOff>0</xdr:rowOff>
                  </to>
                </anchor>
              </controlPr>
            </control>
          </mc:Choice>
        </mc:AlternateContent>
        <mc:AlternateContent xmlns:mc="http://schemas.openxmlformats.org/markup-compatibility/2006">
          <mc:Choice Requires="x14">
            <control shapeId="50345" r:id="rId25" name="Check Box 169">
              <controlPr defaultSize="0" autoFill="0" autoLine="0" autoPict="0">
                <anchor moveWithCells="1" sizeWithCells="1">
                  <from>
                    <xdr:col>7</xdr:col>
                    <xdr:colOff>133350</xdr:colOff>
                    <xdr:row>16253</xdr:row>
                    <xdr:rowOff>28575</xdr:rowOff>
                  </from>
                  <to>
                    <xdr:col>8</xdr:col>
                    <xdr:colOff>1000125</xdr:colOff>
                    <xdr:row>29478</xdr:row>
                    <xdr:rowOff>190500</xdr:rowOff>
                  </to>
                </anchor>
              </controlPr>
            </control>
          </mc:Choice>
        </mc:AlternateContent>
        <mc:AlternateContent xmlns:mc="http://schemas.openxmlformats.org/markup-compatibility/2006">
          <mc:Choice Requires="x14">
            <control shapeId="50346" r:id="rId26" name="Check Box 170">
              <controlPr defaultSize="0" autoFill="0" autoLine="0" autoPict="0">
                <anchor moveWithCells="1" sizeWithCells="1">
                  <from>
                    <xdr:col>7</xdr:col>
                    <xdr:colOff>171450</xdr:colOff>
                    <xdr:row>34863</xdr:row>
                    <xdr:rowOff>19050</xdr:rowOff>
                  </from>
                  <to>
                    <xdr:col>8</xdr:col>
                    <xdr:colOff>790575</xdr:colOff>
                    <xdr:row>46448</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7" zoomScaleNormal="100" zoomScaleSheetLayoutView="100" workbookViewId="0">
      <selection activeCell="G21" sqref="G21"/>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23" customWidth="1"/>
    <col min="8" max="9" width="9.140625" style="217"/>
    <col min="10" max="16384" width="9.140625" style="27"/>
  </cols>
  <sheetData>
    <row r="1" spans="1:8">
      <c r="A1" s="23" t="str">
        <f>'Attach 3(JV)'!A1</f>
        <v>Specification No. :CC-CS/165-NER/TW-4217/3/G4</v>
      </c>
      <c r="B1" s="24"/>
      <c r="C1" s="24"/>
      <c r="D1" s="24"/>
      <c r="E1" s="25" t="str">
        <f>"Attachment-4 "</f>
        <v xml:space="preserve">Attachment-4 </v>
      </c>
    </row>
    <row r="3" spans="1:8" ht="72.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24"/>
      <c r="G3" s="224"/>
    </row>
    <row r="4" spans="1:8" ht="20.100000000000001" customHeight="1">
      <c r="A4" s="30"/>
      <c r="H4" s="228"/>
    </row>
    <row r="5" spans="1:8" ht="20.100000000000001" customHeight="1">
      <c r="A5" s="743" t="s">
        <v>379</v>
      </c>
      <c r="B5" s="743"/>
      <c r="C5" s="743"/>
      <c r="D5" s="743"/>
      <c r="E5" s="743"/>
      <c r="F5" s="225"/>
      <c r="G5" s="225"/>
      <c r="H5" s="229"/>
    </row>
    <row r="6" spans="1:8" ht="20.100000000000001" customHeight="1">
      <c r="A6" s="34"/>
      <c r="H6" s="229"/>
    </row>
    <row r="7" spans="1:8" ht="20.100000000000001" customHeight="1">
      <c r="A7" s="35" t="str">
        <f>'Attach 3(JV)'!A7</f>
        <v>Bidder’s Name and Address :</v>
      </c>
      <c r="E7" s="15" t="str">
        <f>'Attach 3(JV)'!E7</f>
        <v>To:</v>
      </c>
      <c r="H7" s="229"/>
    </row>
    <row r="8" spans="1:8" ht="36" customHeight="1">
      <c r="A8" s="745" t="str">
        <f>'Attach 3(JV)'!A8</f>
        <v xml:space="preserve">JOINT VENTURE (JV) OF  &amp; </v>
      </c>
      <c r="B8" s="745"/>
      <c r="C8" s="745"/>
      <c r="D8" s="745"/>
      <c r="E8" s="205" t="str">
        <f>'Attach 3(JV)'!E8</f>
        <v>Contract Services</v>
      </c>
      <c r="H8" s="229"/>
    </row>
    <row r="9" spans="1:8" ht="20.100000000000001" customHeight="1">
      <c r="A9" s="13" t="s">
        <v>373</v>
      </c>
      <c r="B9" s="969" t="str">
        <f>'Attach 3(JV)'!B9</f>
        <v/>
      </c>
      <c r="C9" s="969"/>
      <c r="D9" s="969"/>
      <c r="E9" s="205" t="str">
        <f>'Attach 3(JV)'!E9</f>
        <v>Power Grid Corporation of India Ltd.,</v>
      </c>
      <c r="H9" s="229"/>
    </row>
    <row r="10" spans="1:8" ht="20.100000000000001" customHeight="1">
      <c r="A10" s="13" t="s">
        <v>375</v>
      </c>
      <c r="B10" s="969" t="str">
        <f>'Attach 3(JV)'!B10</f>
        <v/>
      </c>
      <c r="C10" s="969"/>
      <c r="D10" s="969"/>
      <c r="E10" s="205" t="str">
        <f>'Attach 3(JV)'!E10</f>
        <v>"Saudamini", Plot No. 2, Sector 29</v>
      </c>
      <c r="H10" s="229"/>
    </row>
    <row r="11" spans="1:8" ht="20.100000000000001" customHeight="1">
      <c r="B11" s="969" t="str">
        <f>'Attach 3(JV)'!B11</f>
        <v/>
      </c>
      <c r="C11" s="969"/>
      <c r="D11" s="969"/>
      <c r="E11" s="205" t="str">
        <f>'Attach 3(JV)'!E11</f>
        <v>Gurgaon (Haryana) - 122001</v>
      </c>
    </row>
    <row r="12" spans="1:8" ht="20.100000000000001" customHeight="1">
      <c r="A12" s="34"/>
      <c r="B12" s="969" t="str">
        <f>'Attach 3(JV)'!B12</f>
        <v/>
      </c>
      <c r="C12" s="969"/>
      <c r="D12" s="969"/>
      <c r="E12" s="15"/>
    </row>
    <row r="13" spans="1:8" ht="20.100000000000001" customHeight="1">
      <c r="A13" s="34"/>
      <c r="B13" s="179"/>
      <c r="C13" s="179"/>
      <c r="D13" s="179"/>
      <c r="E13" s="27"/>
      <c r="F13" s="226"/>
      <c r="G13" s="226"/>
    </row>
    <row r="14" spans="1:8" ht="20.100000000000001" customHeight="1">
      <c r="A14" s="34"/>
      <c r="B14" s="179"/>
      <c r="C14" s="179"/>
      <c r="D14" s="179"/>
    </row>
    <row r="15" spans="1:8" ht="20.100000000000001" customHeight="1">
      <c r="A15" s="31" t="s">
        <v>367</v>
      </c>
    </row>
    <row r="16" spans="1:8" ht="20.100000000000001" customHeight="1">
      <c r="A16" s="34"/>
    </row>
    <row r="17" spans="1:9" ht="50.1" customHeight="1">
      <c r="A17" s="970" t="str">
        <f>"We hereby certify that equipment and materials to be supplied are produced in " &amp;H26 &amp; " eligible source " &amp; F26</f>
        <v>We hereby certify that equipment and materials to be supplied are produced in [Name of Countries],  eligible source country.</v>
      </c>
      <c r="B17" s="970"/>
      <c r="C17" s="970"/>
      <c r="D17" s="970"/>
      <c r="E17" s="970"/>
      <c r="F17" s="227" t="s">
        <v>199</v>
      </c>
      <c r="G17" s="227" t="s">
        <v>200</v>
      </c>
    </row>
    <row r="18" spans="1:9" ht="45" customHeight="1">
      <c r="A18" s="968" t="str">
        <f>"We hereby certify that our company is incorporated and registered in " &amp;I26 &amp; " eligible source " &amp;G26</f>
        <v>We hereby certify that our company is incorporated and registered in [Name of Countries],  eligible source country.</v>
      </c>
      <c r="B18" s="968"/>
      <c r="C18" s="968"/>
      <c r="D18" s="968"/>
      <c r="E18" s="968"/>
      <c r="F18" s="233" t="s">
        <v>169</v>
      </c>
      <c r="G18" s="233" t="s">
        <v>169</v>
      </c>
      <c r="H18" s="212" t="str">
        <f t="shared" ref="H18:I25" si="0">IF(F18 = "", "", F18&amp; ", ")</f>
        <v xml:space="preserve">[Name of Countries], </v>
      </c>
      <c r="I18" s="212" t="str">
        <f t="shared" si="0"/>
        <v xml:space="preserve">[Name of Countries], </v>
      </c>
    </row>
    <row r="19" spans="1:9" ht="33" customHeight="1">
      <c r="A19" s="231"/>
      <c r="B19" s="231"/>
      <c r="C19" s="231"/>
      <c r="D19" s="231"/>
      <c r="E19" s="231"/>
      <c r="F19" s="233"/>
      <c r="G19" s="233"/>
      <c r="H19" s="212" t="str">
        <f t="shared" si="0"/>
        <v/>
      </c>
      <c r="I19" s="212" t="str">
        <f t="shared" si="0"/>
        <v/>
      </c>
    </row>
    <row r="20" spans="1:9" ht="33" customHeight="1">
      <c r="A20" s="231"/>
      <c r="B20" s="231"/>
      <c r="C20" s="231"/>
      <c r="D20" s="39"/>
      <c r="E20" s="231"/>
      <c r="F20" s="233"/>
      <c r="G20" s="233"/>
      <c r="H20" s="212" t="str">
        <f t="shared" si="0"/>
        <v/>
      </c>
      <c r="I20" s="212" t="str">
        <f t="shared" si="0"/>
        <v/>
      </c>
    </row>
    <row r="21" spans="1:9" ht="33" customHeight="1">
      <c r="A21" s="38" t="s">
        <v>18</v>
      </c>
      <c r="B21" s="86" t="str">
        <f>'Attach 3(JV)'!B24</f>
        <v/>
      </c>
      <c r="D21" s="39" t="s">
        <v>16</v>
      </c>
      <c r="E21" s="353" t="str">
        <f>'Attach 3(JV)'!E24</f>
        <v/>
      </c>
      <c r="F21" s="233"/>
      <c r="G21" s="233"/>
      <c r="H21" s="212" t="str">
        <f t="shared" si="0"/>
        <v/>
      </c>
      <c r="I21" s="212" t="str">
        <f t="shared" si="0"/>
        <v/>
      </c>
    </row>
    <row r="22" spans="1:9" ht="33" customHeight="1">
      <c r="A22" s="38" t="s">
        <v>19</v>
      </c>
      <c r="B22" s="353" t="str">
        <f>'Attach 3(JV)'!B25</f>
        <v/>
      </c>
      <c r="D22" s="39" t="s">
        <v>17</v>
      </c>
      <c r="E22" s="353" t="str">
        <f>'Attach 3(JV)'!E25</f>
        <v/>
      </c>
      <c r="F22" s="233"/>
      <c r="G22" s="233"/>
      <c r="H22" s="212" t="str">
        <f t="shared" si="0"/>
        <v/>
      </c>
      <c r="I22" s="212" t="str">
        <f t="shared" si="0"/>
        <v/>
      </c>
    </row>
    <row r="23" spans="1:9" ht="33" customHeight="1">
      <c r="D23" s="39"/>
      <c r="F23" s="233"/>
      <c r="G23" s="233"/>
      <c r="H23" s="212" t="str">
        <f t="shared" si="0"/>
        <v/>
      </c>
      <c r="I23" s="212" t="str">
        <f t="shared" si="0"/>
        <v/>
      </c>
    </row>
    <row r="24" spans="1:9" ht="33" customHeight="1">
      <c r="D24" s="39"/>
      <c r="F24" s="233"/>
      <c r="G24" s="233"/>
      <c r="H24" s="212" t="str">
        <f t="shared" si="0"/>
        <v/>
      </c>
      <c r="I24" s="212" t="str">
        <f t="shared" si="0"/>
        <v/>
      </c>
    </row>
    <row r="25" spans="1:9" ht="33" customHeight="1">
      <c r="A25" s="27"/>
      <c r="B25" s="27"/>
      <c r="C25" s="27"/>
      <c r="D25" s="27"/>
      <c r="E25" s="27"/>
      <c r="F25" s="233"/>
      <c r="G25" s="233"/>
      <c r="H25" s="212" t="str">
        <f t="shared" si="0"/>
        <v/>
      </c>
      <c r="I25" s="212" t="str">
        <f t="shared" si="0"/>
        <v/>
      </c>
    </row>
    <row r="26" spans="1:9" ht="33" customHeight="1">
      <c r="A26" s="27"/>
      <c r="B26" s="27"/>
      <c r="C26" s="27"/>
      <c r="D26" s="27"/>
      <c r="E26" s="27"/>
      <c r="F26" s="230" t="str">
        <f>IF((8-COUNTBLANK(F18:F25)) &lt;2, "country.", "countries.")</f>
        <v>country.</v>
      </c>
      <c r="G26" s="230" t="str">
        <f>IF((8-COUNTBLANK(G18:G25)) &lt;2, "country.", "countries.")</f>
        <v>country.</v>
      </c>
      <c r="H26" s="212" t="str">
        <f>IF(COUNTBLANK(F18:F25) =8, "[Enter the name of country where from equipments &amp; material shall be supplied]",CONCATENATE(H18,H19,H20,H21,H22,H23,H24,H25))</f>
        <v xml:space="preserve">[Name of Countries], </v>
      </c>
      <c r="I26" s="212" t="str">
        <f>IF(COUNTBLANK(G18:G25) =8, "[Enter the name of country where from equipments &amp; material shall be supplied]",CONCATENATE(I18,I19,I20,I21,I22,I23,I24,I25))</f>
        <v xml:space="preserve">[Name of Countries], </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CC7" sheet="1" selectLockedCells="1"/>
  <customSheetViews>
    <customSheetView guid="{39013423-D8EF-41CD-B8FC-64FFBB13E0DE}" showPageBreaks="1" showGridLines="0" zeroValues="0" printArea="1" view="pageBreakPreview" topLeftCell="A7">
      <selection activeCell="G21" sqref="G21"/>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3"/>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4"/>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7"/>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8"/>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2"/>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23"/>
      <headerFooter alignWithMargins="0">
        <oddFooter>&amp;R&amp;"Book Antiqua,Bold"&amp;8 Page &amp;P of &amp;N</oddFooter>
      </headerFooter>
    </customSheetView>
    <customSheetView guid="{13A93EBF-985A-49FD-9FE0-DC75D238EC8C}" showPageBreaks="1" showGridLines="0" zeroValues="0" printArea="1" view="pageBreakPreview">
      <selection activeCell="G21" sqref="G21"/>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zeroValues="0" printArea="1" view="pageBreakPreview" topLeftCell="A7">
      <selection activeCell="G21" sqref="G21"/>
      <pageMargins left="0.75" right="0.63" top="0.57999999999999996" bottom="0.6" header="0.34" footer="0.35"/>
      <pageSetup orientation="portrait" r:id="rId25"/>
      <headerFooter alignWithMargins="0">
        <oddFooter>&amp;R&amp;"Book Antiqua,Bold"&amp;8 Page &amp;P of &amp;N</oddFooter>
      </headerFooter>
    </customSheetView>
    <customSheetView guid="{1B673BAC-90DD-4ECD-99C0-057619FB5DBA}" showPageBreaks="1" showGridLines="0" zeroValues="0" printArea="1" view="pageBreakPreview" topLeftCell="A7">
      <selection activeCell="G21" sqref="G21"/>
      <pageMargins left="0.75" right="0.63" top="0.57999999999999996" bottom="0.6" header="0.34" footer="0.35"/>
      <pageSetup orientation="portrait" r:id="rId26"/>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E20" sqref="E20"/>
    </sheetView>
  </sheetViews>
  <sheetFormatPr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303"/>
    <col min="9" max="38" width="9.140625" style="304"/>
    <col min="39" max="16384" width="9.140625" style="27"/>
  </cols>
  <sheetData>
    <row r="1" spans="1:38">
      <c r="A1" s="23" t="str">
        <f>'Attach 3(JV)'!A1</f>
        <v>Specification No. :CC-CS/165-NER/TW-4217/3/G4</v>
      </c>
      <c r="B1" s="24"/>
      <c r="C1" s="24"/>
      <c r="D1" s="24"/>
      <c r="E1" s="42" t="str">
        <f>"Attachment-4(A) "</f>
        <v xml:space="preserve">Attachment-4(A) </v>
      </c>
    </row>
    <row r="2" spans="1:38" ht="11.1" customHeight="1"/>
    <row r="3" spans="1:38" ht="75.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305"/>
      <c r="G3" s="306"/>
      <c r="H3" s="305"/>
    </row>
    <row r="4" spans="1:38" ht="11.1" customHeight="1">
      <c r="A4" s="30"/>
      <c r="H4" s="307"/>
      <c r="I4" s="308"/>
    </row>
    <row r="5" spans="1:38" ht="20.100000000000001" customHeight="1">
      <c r="A5" s="743" t="s">
        <v>380</v>
      </c>
      <c r="B5" s="743"/>
      <c r="C5" s="743"/>
      <c r="D5" s="743"/>
      <c r="E5" s="743"/>
      <c r="F5" s="305"/>
      <c r="H5" s="307"/>
      <c r="I5" s="309"/>
    </row>
    <row r="6" spans="1:38" ht="11.1" customHeight="1">
      <c r="A6" s="34"/>
      <c r="H6" s="307"/>
      <c r="I6" s="309"/>
    </row>
    <row r="7" spans="1:38" ht="20.100000000000001" customHeight="1">
      <c r="A7" s="35" t="str">
        <f>'Attach 3(JV)'!A7</f>
        <v>Bidder’s Name and Address :</v>
      </c>
      <c r="D7" s="15" t="str">
        <f>'Attach 3(JV)'!E7</f>
        <v>To:</v>
      </c>
      <c r="H7" s="307"/>
      <c r="I7" s="309"/>
    </row>
    <row r="8" spans="1:38" s="232" customFormat="1" ht="36" customHeight="1">
      <c r="A8" s="745" t="str">
        <f>'Attach 3(JV)'!A8</f>
        <v xml:space="preserve">JOINT VENTURE (JV) OF  &amp; </v>
      </c>
      <c r="B8" s="745"/>
      <c r="C8" s="745"/>
      <c r="D8" s="11" t="str">
        <f>'Attach 3(JV)'!E8</f>
        <v>Contract Services</v>
      </c>
      <c r="E8" s="34"/>
      <c r="F8" s="310"/>
      <c r="G8" s="310"/>
      <c r="H8" s="311"/>
      <c r="I8" s="312"/>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row>
    <row r="9" spans="1:38" ht="20.100000000000001" customHeight="1">
      <c r="A9" s="13" t="s">
        <v>373</v>
      </c>
      <c r="B9" s="969" t="str">
        <f>'Attach 3(JV)'!B9</f>
        <v/>
      </c>
      <c r="C9" s="969"/>
      <c r="D9" s="11" t="str">
        <f>'Attach 3(JV)'!E9</f>
        <v>Power Grid Corporation of India Ltd.,</v>
      </c>
      <c r="H9" s="307"/>
      <c r="I9" s="309"/>
    </row>
    <row r="10" spans="1:38" ht="20.100000000000001" customHeight="1">
      <c r="A10" s="13" t="s">
        <v>375</v>
      </c>
      <c r="B10" s="969" t="str">
        <f>'Attach 3(JV)'!B10</f>
        <v/>
      </c>
      <c r="C10" s="969"/>
      <c r="D10" s="11" t="str">
        <f>'Attach 3(JV)'!E10</f>
        <v>"Saudamini", Plot No. 2, Sector 29</v>
      </c>
      <c r="H10" s="307"/>
      <c r="I10" s="309"/>
    </row>
    <row r="11" spans="1:38" ht="20.100000000000001" customHeight="1">
      <c r="B11" s="969" t="str">
        <f>'Attach 3(JV)'!B11</f>
        <v/>
      </c>
      <c r="C11" s="969"/>
      <c r="D11" s="11" t="str">
        <f>'Attach 3(JV)'!E11</f>
        <v>Gurgaon (Haryana) - 122001</v>
      </c>
    </row>
    <row r="12" spans="1:38" ht="15" customHeight="1">
      <c r="A12" s="34"/>
      <c r="B12" s="969" t="str">
        <f>'Attach 3(JV)'!B12</f>
        <v/>
      </c>
      <c r="C12" s="969"/>
      <c r="D12" s="11"/>
    </row>
    <row r="13" spans="1:38" ht="20.100000000000001" customHeight="1">
      <c r="A13" s="31" t="s">
        <v>367</v>
      </c>
      <c r="D13" s="43"/>
    </row>
    <row r="14" spans="1:38" ht="72" customHeight="1">
      <c r="A14" s="971" t="s">
        <v>381</v>
      </c>
      <c r="B14" s="971"/>
      <c r="C14" s="971"/>
      <c r="D14" s="971"/>
      <c r="E14" s="971"/>
    </row>
    <row r="15" spans="1:38" ht="20.100000000000001" customHeight="1">
      <c r="A15" s="207" t="s">
        <v>387</v>
      </c>
      <c r="B15" s="207" t="s">
        <v>388</v>
      </c>
      <c r="C15" s="207" t="s">
        <v>389</v>
      </c>
      <c r="D15" s="207" t="s">
        <v>369</v>
      </c>
      <c r="E15" s="207" t="s">
        <v>370</v>
      </c>
    </row>
    <row r="16" spans="1:38" ht="30" customHeight="1">
      <c r="A16" s="208">
        <v>1</v>
      </c>
      <c r="B16" s="355"/>
      <c r="C16" s="355"/>
      <c r="D16" s="355"/>
      <c r="E16" s="355"/>
    </row>
    <row r="17" spans="1:38" ht="30" customHeight="1">
      <c r="A17" s="209">
        <v>2</v>
      </c>
      <c r="B17" s="356"/>
      <c r="C17" s="356"/>
      <c r="D17" s="356"/>
      <c r="E17" s="356"/>
    </row>
    <row r="18" spans="1:38" ht="30" customHeight="1">
      <c r="A18" s="209">
        <v>3</v>
      </c>
      <c r="B18" s="356"/>
      <c r="C18" s="356"/>
      <c r="D18" s="356"/>
      <c r="E18" s="356"/>
    </row>
    <row r="19" spans="1:38" ht="30" customHeight="1">
      <c r="A19" s="209">
        <v>4</v>
      </c>
      <c r="B19" s="356"/>
      <c r="C19" s="356"/>
      <c r="D19" s="356"/>
      <c r="E19" s="356"/>
    </row>
    <row r="20" spans="1:38" ht="30" customHeight="1">
      <c r="A20" s="210">
        <v>5</v>
      </c>
      <c r="B20" s="357"/>
      <c r="C20" s="357"/>
      <c r="D20" s="357"/>
      <c r="E20" s="357"/>
    </row>
    <row r="21" spans="1:38" ht="62.25" customHeight="1">
      <c r="A21" s="27"/>
      <c r="B21" s="27"/>
      <c r="C21" s="27"/>
      <c r="D21" s="27"/>
      <c r="E21" s="27"/>
    </row>
    <row r="22" spans="1:38" ht="62.25" customHeight="1">
      <c r="A22" s="971" t="s">
        <v>382</v>
      </c>
      <c r="B22" s="971"/>
      <c r="C22" s="971"/>
      <c r="D22" s="971"/>
      <c r="E22" s="971"/>
    </row>
    <row r="23" spans="1:38" s="200" customFormat="1" ht="15.95" customHeight="1">
      <c r="A23" s="122"/>
      <c r="B23" s="122"/>
      <c r="C23" s="122"/>
      <c r="D23" s="122"/>
      <c r="E23" s="122"/>
      <c r="F23" s="387"/>
      <c r="G23" s="387"/>
      <c r="H23" s="387"/>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row>
    <row r="24" spans="1:38" ht="23.1" customHeight="1">
      <c r="C24" s="39"/>
    </row>
    <row r="25" spans="1:38" ht="23.1" customHeight="1">
      <c r="A25" s="38" t="s">
        <v>18</v>
      </c>
      <c r="B25" s="86" t="str">
        <f>'Attach 3(JV)'!B24</f>
        <v/>
      </c>
      <c r="C25" s="39" t="s">
        <v>16</v>
      </c>
      <c r="D25" s="353" t="str">
        <f>'Attach 3(JV)'!E24</f>
        <v/>
      </c>
    </row>
    <row r="26" spans="1:38" ht="23.1" customHeight="1">
      <c r="A26" s="38" t="s">
        <v>19</v>
      </c>
      <c r="B26" s="353" t="str">
        <f>'Attach 3(JV)'!B25</f>
        <v/>
      </c>
      <c r="C26" s="39" t="s">
        <v>17</v>
      </c>
      <c r="D26" s="353"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CC7" sheet="1" formatColumns="0" formatRows="0" selectLockedCells="1"/>
  <customSheetViews>
    <customSheetView guid="{39013423-D8EF-41CD-B8FC-64FFBB13E0DE}" showPageBreaks="1" showGridLines="0" zeroValues="0" printArea="1" view="pageBreakPreview" topLeftCell="A10">
      <selection activeCell="B16" sqref="B16:E20"/>
      <pageMargins left="0.75" right="0.63" top="0.57999999999999996" bottom="0.4" header="0.34" footer="0.2"/>
      <pageSetup scale="96" orientation="portrait" r:id="rId1"/>
      <headerFooter alignWithMargins="0">
        <oddFooter>&amp;R&amp;"Book Antiqua,Bold"&amp;8 Page &amp;P of &amp;N</oddFooter>
      </headerFooter>
    </customSheetView>
    <customSheetView guid="{1F125E51-1799-42D0-B41E-DC039BB17D59}"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3"/>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4"/>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0"/>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1"/>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2"/>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23"/>
      <headerFooter alignWithMargins="0">
        <oddFooter>&amp;R&amp;"Book Antiqua,Bold"&amp;8 Page &amp;P of &amp;N</oddFooter>
      </headerFooter>
    </customSheetView>
    <customSheetView guid="{13A93EBF-985A-49FD-9FE0-DC75D238EC8C}" showPageBreaks="1" showGridLines="0" zeroValues="0" printArea="1" view="pageBreakPreview">
      <selection activeCell="B16" sqref="B16:E20"/>
      <pageMargins left="0.75" right="0.63" top="0.57999999999999996" bottom="0.4" header="0.34" footer="0.2"/>
      <pageSetup scale="96" orientation="portrait" r:id="rId24"/>
      <headerFooter alignWithMargins="0">
        <oddFooter>&amp;R&amp;"Book Antiqua,Bold"&amp;8 Page &amp;P of &amp;N</oddFooter>
      </headerFooter>
    </customSheetView>
    <customSheetView guid="{14C32814-5A59-4863-9FB1-822FBB75D7D1}" showPageBreaks="1" showGridLines="0" zeroValues="0" printArea="1" view="pageBreakPreview">
      <selection activeCell="E20" sqref="E20"/>
      <pageMargins left="0.75" right="0.63" top="0.57999999999999996" bottom="0.4" header="0.34" footer="0.2"/>
      <pageSetup scale="96" orientation="portrait" r:id="rId25"/>
      <headerFooter alignWithMargins="0">
        <oddFooter>&amp;R&amp;"Book Antiqua,Bold"&amp;8 Page &amp;P of &amp;N</oddFooter>
      </headerFooter>
    </customSheetView>
    <customSheetView guid="{1B673BAC-90DD-4ECD-99C0-057619FB5DBA}" showPageBreaks="1" showGridLines="0" zeroValues="0" printArea="1" view="pageBreakPreview">
      <selection activeCell="E20" sqref="E20"/>
      <pageMargins left="0.75" right="0.63" top="0.57999999999999996" bottom="0.4" header="0.34" footer="0.2"/>
      <pageSetup scale="96" orientation="portrait" r:id="rId26"/>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27"/>
  <headerFooter alignWithMargins="0">
    <oddFooter>&amp;R&amp;"Book Antiqua,Bold"&amp;8 Page &amp;P of &amp;N</oddFooter>
  </headerFooter>
  <drawing r:id="rId2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topLeftCell="A7" zoomScaleNormal="100" zoomScaleSheetLayoutView="100" workbookViewId="0">
      <selection activeCell="B20" sqref="B20:E20"/>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:CC-CS/165-NER/TW-4217/3/G4</v>
      </c>
      <c r="B1" s="24"/>
      <c r="C1" s="24"/>
      <c r="D1" s="24"/>
      <c r="E1" s="25" t="str">
        <f>"Attachment-4(B) "</f>
        <v xml:space="preserve">Attachment-4(B) </v>
      </c>
    </row>
    <row r="3" spans="1:9" ht="70.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380</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45" t="str">
        <f>'Attach 3(JV)'!A8</f>
        <v xml:space="preserve">JOINT VENTURE (JV) OF  &amp; </v>
      </c>
      <c r="B8" s="745"/>
      <c r="C8" s="745"/>
      <c r="D8" s="745"/>
      <c r="E8" s="11" t="str">
        <f>'Attach 3(JV)'!E8</f>
        <v>Contract Services</v>
      </c>
      <c r="H8" s="32"/>
      <c r="I8" s="12"/>
    </row>
    <row r="9" spans="1:9" ht="20.100000000000001" customHeight="1">
      <c r="A9" s="13" t="s">
        <v>373</v>
      </c>
      <c r="B9" s="969" t="str">
        <f>'Attach 3(JV)'!B9</f>
        <v/>
      </c>
      <c r="C9" s="969"/>
      <c r="D9" s="969"/>
      <c r="E9" s="11" t="str">
        <f>'Attach 3(JV)'!E9</f>
        <v>Power Grid Corporation of India Ltd.,</v>
      </c>
      <c r="H9" s="32"/>
      <c r="I9" s="12"/>
    </row>
    <row r="10" spans="1:9" ht="20.100000000000001" customHeight="1">
      <c r="A10" s="13" t="s">
        <v>375</v>
      </c>
      <c r="B10" s="969" t="str">
        <f>'Attach 3(JV)'!B10</f>
        <v/>
      </c>
      <c r="C10" s="969"/>
      <c r="D10" s="969"/>
      <c r="E10" s="11" t="str">
        <f>'Attach 3(JV)'!E10</f>
        <v>"Saudamini", Plot No. 2, Sector 29</v>
      </c>
      <c r="H10" s="32"/>
      <c r="I10" s="12"/>
    </row>
    <row r="11" spans="1:9" ht="20.100000000000001" customHeight="1">
      <c r="B11" s="969" t="str">
        <f>'Attach 3(JV)'!B11</f>
        <v/>
      </c>
      <c r="C11" s="969"/>
      <c r="D11" s="969"/>
      <c r="E11" s="11" t="str">
        <f>'Attach 3(JV)'!E11</f>
        <v>Gurgaon (Haryana) - 122001</v>
      </c>
    </row>
    <row r="12" spans="1:9" ht="20.100000000000001" customHeight="1">
      <c r="A12" s="34"/>
      <c r="B12" s="969" t="str">
        <f>'Attach 3(JV)'!B12</f>
        <v/>
      </c>
      <c r="C12" s="969"/>
      <c r="D12" s="969"/>
      <c r="E12" s="11"/>
    </row>
    <row r="13" spans="1:9" ht="20.100000000000001" customHeight="1">
      <c r="A13" s="31" t="s">
        <v>367</v>
      </c>
    </row>
    <row r="14" spans="1:9" ht="20.100000000000001" customHeight="1">
      <c r="A14" s="34"/>
    </row>
    <row r="15" spans="1:9" ht="87.75" customHeight="1">
      <c r="A15" s="711" t="s">
        <v>390</v>
      </c>
      <c r="B15" s="711"/>
      <c r="C15" s="711"/>
      <c r="D15" s="711"/>
      <c r="E15" s="711"/>
    </row>
    <row r="16" spans="1:9" ht="30" customHeight="1">
      <c r="A16" s="115" t="s">
        <v>383</v>
      </c>
      <c r="B16" s="972"/>
      <c r="C16" s="972"/>
      <c r="D16" s="972"/>
      <c r="E16" s="972"/>
    </row>
    <row r="17" spans="1:5" ht="30" customHeight="1">
      <c r="A17" s="115" t="s">
        <v>384</v>
      </c>
      <c r="B17" s="972"/>
      <c r="C17" s="972"/>
      <c r="D17" s="972"/>
      <c r="E17" s="972"/>
    </row>
    <row r="18" spans="1:5" ht="30" customHeight="1">
      <c r="A18" s="115" t="s">
        <v>385</v>
      </c>
      <c r="B18" s="972"/>
      <c r="C18" s="972"/>
      <c r="D18" s="972"/>
      <c r="E18" s="972"/>
    </row>
    <row r="19" spans="1:5" ht="30" customHeight="1">
      <c r="A19" s="44" t="s">
        <v>386</v>
      </c>
      <c r="B19" s="972"/>
      <c r="C19" s="972"/>
      <c r="D19" s="972"/>
      <c r="E19" s="972"/>
    </row>
    <row r="20" spans="1:5" ht="30" customHeight="1">
      <c r="A20" s="44" t="s">
        <v>88</v>
      </c>
      <c r="B20" s="972"/>
      <c r="C20" s="972"/>
      <c r="D20" s="972"/>
      <c r="E20" s="972"/>
    </row>
    <row r="21" spans="1:5" ht="30" customHeight="1">
      <c r="A21" s="44" t="s">
        <v>91</v>
      </c>
      <c r="B21" s="972"/>
      <c r="C21" s="972"/>
      <c r="D21" s="972"/>
      <c r="E21" s="972"/>
    </row>
    <row r="22" spans="1:5" ht="16.5" customHeight="1">
      <c r="A22" s="181"/>
      <c r="B22" s="182"/>
      <c r="C22" s="182"/>
      <c r="D22" s="182"/>
      <c r="E22" s="182"/>
    </row>
    <row r="23" spans="1:5" ht="27.95" customHeight="1">
      <c r="D23" s="39"/>
    </row>
    <row r="24" spans="1:5" ht="27.95" customHeight="1">
      <c r="A24" s="38" t="s">
        <v>18</v>
      </c>
      <c r="B24" s="86" t="str">
        <f>'Attach 3(JV)'!B24</f>
        <v/>
      </c>
      <c r="D24" s="39" t="s">
        <v>16</v>
      </c>
      <c r="E24" s="353" t="str">
        <f>'Attach 3(JV)'!E24</f>
        <v/>
      </c>
    </row>
    <row r="25" spans="1:5" ht="27.95" customHeight="1">
      <c r="A25" s="38" t="s">
        <v>19</v>
      </c>
      <c r="B25" s="353" t="str">
        <f>'Attach 3(JV)'!B25</f>
        <v/>
      </c>
      <c r="D25" s="39" t="s">
        <v>17</v>
      </c>
      <c r="E25" s="353"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CC7" sheet="1" formatColumns="0" formatRows="0" selectLockedCells="1"/>
  <customSheetViews>
    <customSheetView guid="{39013423-D8EF-41CD-B8FC-64FFBB13E0DE}" showPageBreaks="1" showGridLines="0" printArea="1" view="pageBreakPreview" topLeftCell="A12">
      <selection activeCell="B20" sqref="B20:E20"/>
      <pageMargins left="0.75" right="0.63" top="0.57999999999999996" bottom="0.6" header="0.34" footer="0.35"/>
      <pageSetup scale="95"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23"/>
      <headerFooter alignWithMargins="0">
        <oddFooter>&amp;R&amp;"Book Antiqua,Bold"&amp;8 Page &amp;P of &amp;N</oddFooter>
      </headerFooter>
    </customSheetView>
    <customSheetView guid="{13A93EBF-985A-49FD-9FE0-DC75D238EC8C}" showPageBreaks="1" showGridLines="0" printArea="1" view="pageBreakPreview">
      <selection activeCell="B20" sqref="B20:E20"/>
      <pageMargins left="0.75" right="0.63" top="0.57999999999999996" bottom="0.6" header="0.34" footer="0.35"/>
      <pageSetup scale="95" orientation="portrait" r:id="rId24"/>
      <headerFooter alignWithMargins="0">
        <oddFooter>&amp;R&amp;"Book Antiqua,Bold"&amp;8 Page &amp;P of &amp;N</oddFooter>
      </headerFooter>
    </customSheetView>
    <customSheetView guid="{14C32814-5A59-4863-9FB1-822FBB75D7D1}" showPageBreaks="1" showGridLines="0" printArea="1" view="pageBreakPreview" topLeftCell="A7">
      <selection activeCell="B20" sqref="B20:E20"/>
      <pageMargins left="0.75" right="0.63" top="0.57999999999999996" bottom="0.6" header="0.34" footer="0.35"/>
      <pageSetup scale="95" orientation="portrait" r:id="rId25"/>
      <headerFooter alignWithMargins="0">
        <oddFooter>&amp;R&amp;"Book Antiqua,Bold"&amp;8 Page &amp;P of &amp;N</oddFooter>
      </headerFooter>
    </customSheetView>
    <customSheetView guid="{1B673BAC-90DD-4ECD-99C0-057619FB5DBA}" showPageBreaks="1" showGridLines="0" printArea="1" view="pageBreakPreview" topLeftCell="A7">
      <selection activeCell="B20" sqref="B20:E20"/>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14">
    <mergeCell ref="B17:E17"/>
    <mergeCell ref="B18:E18"/>
    <mergeCell ref="B19:E19"/>
    <mergeCell ref="B20:E20"/>
    <mergeCell ref="B21:E21"/>
    <mergeCell ref="A15:E15"/>
    <mergeCell ref="B16:E16"/>
    <mergeCell ref="B9:D9"/>
    <mergeCell ref="A3:E3"/>
    <mergeCell ref="A5:E5"/>
    <mergeCell ref="B10:D10"/>
    <mergeCell ref="B11:D11"/>
    <mergeCell ref="B12:D12"/>
    <mergeCell ref="A8:D8"/>
  </mergeCells>
  <phoneticPr fontId="6" type="noConversion"/>
  <pageMargins left="0.75" right="0.63" top="0.57999999999999996" bottom="0.6" header="0.34" footer="0.35"/>
  <pageSetup scale="95"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5" zoomScaleNormal="100" zoomScaleSheetLayoutView="100" workbookViewId="0">
      <selection activeCell="D19" sqref="D19"/>
    </sheetView>
  </sheetViews>
  <sheetFormatPr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CC-CS/165-NER/TW-4217/3/G4</v>
      </c>
      <c r="B1" s="24"/>
      <c r="C1" s="24"/>
      <c r="D1" s="24"/>
      <c r="E1" s="25" t="str">
        <f>"Attachment-5 "</f>
        <v xml:space="preserve">Attachment-5 </v>
      </c>
    </row>
    <row r="2" spans="1:9" ht="8.1" customHeight="1"/>
    <row r="3" spans="1:9" ht="69"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7.5" hidden="1" customHeight="1">
      <c r="A4" s="30"/>
      <c r="H4" s="32"/>
      <c r="I4" s="10"/>
    </row>
    <row r="5" spans="1:9" ht="20.100000000000001" customHeight="1">
      <c r="A5" s="743" t="s">
        <v>391</v>
      </c>
      <c r="B5" s="743"/>
      <c r="C5" s="743"/>
      <c r="D5" s="743"/>
      <c r="E5" s="743"/>
      <c r="F5" s="33"/>
      <c r="H5" s="32"/>
      <c r="I5" s="12"/>
    </row>
    <row r="6" spans="1:9" ht="8.1" customHeight="1">
      <c r="A6" s="34"/>
      <c r="H6" s="32"/>
      <c r="I6" s="12"/>
    </row>
    <row r="7" spans="1:9" ht="20.100000000000001" customHeight="1">
      <c r="A7" s="35" t="str">
        <f>'Attach 3(JV)'!A7</f>
        <v>Bidder’s Name and Address :</v>
      </c>
      <c r="B7" s="34"/>
      <c r="C7" s="34"/>
      <c r="D7" s="15" t="str">
        <f>'Attach 3(JV)'!E7</f>
        <v>To:</v>
      </c>
      <c r="H7" s="32"/>
      <c r="I7" s="12"/>
    </row>
    <row r="8" spans="1:9" ht="36" customHeight="1">
      <c r="A8" s="745" t="str">
        <f>'Attach 3(JV)'!A8</f>
        <v xml:space="preserve">JOINT VENTURE (JV) OF  &amp; </v>
      </c>
      <c r="B8" s="745"/>
      <c r="C8" s="745"/>
      <c r="D8" s="11" t="str">
        <f>'Attach 3(JV)'!E8</f>
        <v>Contract Services</v>
      </c>
      <c r="H8" s="32"/>
      <c r="I8" s="12"/>
    </row>
    <row r="9" spans="1:9" ht="20.100000000000001" customHeight="1">
      <c r="A9" s="13" t="s">
        <v>373</v>
      </c>
      <c r="B9" s="969" t="str">
        <f>'Attach 3(JV)'!B9</f>
        <v/>
      </c>
      <c r="C9" s="969"/>
      <c r="D9" s="11" t="str">
        <f>'Attach 3(JV)'!E9</f>
        <v>Power Grid Corporation of India Ltd.,</v>
      </c>
      <c r="H9" s="32"/>
      <c r="I9" s="12"/>
    </row>
    <row r="10" spans="1:9" ht="20.100000000000001" customHeight="1">
      <c r="A10" s="13" t="s">
        <v>375</v>
      </c>
      <c r="B10" s="969" t="str">
        <f>'Attach 3(JV)'!B10</f>
        <v/>
      </c>
      <c r="C10" s="969"/>
      <c r="D10" s="11" t="str">
        <f>'Attach 3(JV)'!E10</f>
        <v>"Saudamini", Plot No. 2, Sector 29</v>
      </c>
      <c r="H10" s="32"/>
      <c r="I10" s="12"/>
    </row>
    <row r="11" spans="1:9" ht="20.100000000000001" customHeight="1">
      <c r="B11" s="969" t="str">
        <f>'Attach 3(JV)'!B11</f>
        <v/>
      </c>
      <c r="C11" s="969"/>
      <c r="D11" s="11" t="str">
        <f>'Attach 3(JV)'!E11</f>
        <v>Gurgaon (Haryana) - 122001</v>
      </c>
    </row>
    <row r="12" spans="1:9" ht="9.75" customHeight="1">
      <c r="A12" s="34"/>
      <c r="B12" s="969" t="str">
        <f>'Attach 3(JV)'!B12</f>
        <v/>
      </c>
      <c r="C12" s="969"/>
      <c r="D12" s="11"/>
    </row>
    <row r="13" spans="1:9" ht="21" customHeight="1">
      <c r="A13" s="34"/>
      <c r="B13" s="444"/>
      <c r="C13" s="444"/>
      <c r="D13" s="11"/>
    </row>
    <row r="14" spans="1:9" ht="17.25" customHeight="1">
      <c r="A14" s="394" t="s">
        <v>367</v>
      </c>
      <c r="B14" s="394"/>
      <c r="C14" s="394"/>
      <c r="D14" s="402"/>
      <c r="E14" s="394"/>
    </row>
    <row r="15" spans="1:9" ht="54" customHeight="1">
      <c r="A15" s="979" t="s">
        <v>549</v>
      </c>
      <c r="B15" s="979"/>
      <c r="C15" s="979"/>
      <c r="D15" s="979"/>
      <c r="E15" s="979"/>
    </row>
    <row r="16" spans="1:9" ht="37.5" customHeight="1">
      <c r="A16" s="980" t="s">
        <v>371</v>
      </c>
      <c r="B16" s="980" t="s">
        <v>389</v>
      </c>
      <c r="C16" s="980" t="s">
        <v>392</v>
      </c>
      <c r="D16" s="982" t="s">
        <v>393</v>
      </c>
      <c r="E16" s="983"/>
    </row>
    <row r="17" spans="1:8" ht="38.25" customHeight="1">
      <c r="A17" s="981"/>
      <c r="B17" s="981"/>
      <c r="C17" s="981"/>
      <c r="D17" s="445" t="s">
        <v>394</v>
      </c>
      <c r="E17" s="445" t="s">
        <v>115</v>
      </c>
    </row>
    <row r="18" spans="1:8" ht="26.25" customHeight="1">
      <c r="A18" s="446">
        <v>1</v>
      </c>
      <c r="B18" s="447"/>
      <c r="C18" s="447"/>
      <c r="D18" s="447"/>
      <c r="E18" s="447"/>
    </row>
    <row r="19" spans="1:8" ht="25.5" customHeight="1">
      <c r="A19" s="448">
        <v>2</v>
      </c>
      <c r="B19" s="449"/>
      <c r="C19" s="449"/>
      <c r="D19" s="449"/>
      <c r="E19" s="449"/>
    </row>
    <row r="20" spans="1:8" ht="26.25" customHeight="1">
      <c r="A20" s="448">
        <v>3</v>
      </c>
      <c r="B20" s="449"/>
      <c r="C20" s="449"/>
      <c r="D20" s="449"/>
      <c r="E20" s="449"/>
      <c r="H20" s="26" t="b">
        <v>1</v>
      </c>
    </row>
    <row r="21" spans="1:8" ht="27" customHeight="1">
      <c r="A21" s="448">
        <v>4</v>
      </c>
      <c r="B21" s="449"/>
      <c r="C21" s="449"/>
      <c r="D21" s="449"/>
      <c r="E21" s="449"/>
    </row>
    <row r="22" spans="1:8" ht="32.25" customHeight="1">
      <c r="A22" s="450">
        <v>5</v>
      </c>
      <c r="B22" s="451"/>
      <c r="C22" s="451"/>
      <c r="D22" s="451"/>
      <c r="E22" s="451"/>
    </row>
    <row r="23" spans="1:8" ht="27.75" customHeight="1">
      <c r="A23" s="973" t="s">
        <v>645</v>
      </c>
      <c r="B23" s="974"/>
      <c r="C23" s="974"/>
      <c r="D23" s="974"/>
      <c r="E23" s="975"/>
    </row>
    <row r="24" spans="1:8" ht="9.75" customHeight="1">
      <c r="A24" s="976"/>
      <c r="B24" s="977"/>
      <c r="C24" s="977"/>
      <c r="D24" s="977"/>
      <c r="E24" s="978"/>
    </row>
    <row r="25" spans="1:8">
      <c r="A25" s="235"/>
      <c r="B25" s="235"/>
      <c r="C25" s="235"/>
      <c r="D25" s="235"/>
      <c r="E25" s="235"/>
      <c r="F25" s="36"/>
      <c r="G25" s="36"/>
      <c r="H25" s="36"/>
    </row>
    <row r="26" spans="1:8" ht="11.25" customHeight="1">
      <c r="A26" s="122"/>
      <c r="B26" s="122"/>
      <c r="C26" s="39"/>
      <c r="D26" s="122"/>
      <c r="E26" s="122"/>
      <c r="F26" s="36"/>
      <c r="G26" s="36"/>
      <c r="H26" s="36"/>
    </row>
    <row r="27" spans="1:8" ht="15.95" customHeight="1">
      <c r="A27" s="38" t="s">
        <v>18</v>
      </c>
      <c r="B27" s="86" t="str">
        <f>'Attach 3(JV)'!B24</f>
        <v/>
      </c>
      <c r="C27" s="39" t="s">
        <v>16</v>
      </c>
      <c r="D27" s="353" t="str">
        <f>'Attach 3(JV)'!E24</f>
        <v/>
      </c>
    </row>
    <row r="28" spans="1:8" ht="15.95" customHeight="1">
      <c r="A28" s="38" t="s">
        <v>19</v>
      </c>
      <c r="B28" s="353" t="str">
        <f>'Attach 3(JV)'!B25</f>
        <v/>
      </c>
      <c r="C28" s="39" t="s">
        <v>17</v>
      </c>
      <c r="D28" s="353" t="str">
        <f>'Attach 3(JV)'!E25</f>
        <v/>
      </c>
    </row>
    <row r="29" spans="1:8" ht="15.95" customHeight="1">
      <c r="A29" s="27"/>
      <c r="B29" s="27"/>
      <c r="C29" s="39"/>
      <c r="D29" s="27"/>
      <c r="E29" s="27"/>
    </row>
  </sheetData>
  <sheetProtection password="CCC7" sheet="1" formatColumns="0" formatRows="0" selectLockedCells="1"/>
  <customSheetViews>
    <customSheetView guid="{39013423-D8EF-41CD-B8FC-64FFBB13E0DE}" showPageBreaks="1" showGridLines="0" printArea="1" hiddenRows="1" hiddenColumns="1" view="pageBreakPreview" topLeftCell="A11">
      <selection activeCell="D19" sqref="D19"/>
      <pageMargins left="0.75" right="0.46" top="0.4" bottom="0.47" header="0.26" footer="0.28999999999999998"/>
      <pageSetup scale="89" orientation="portrait" r:id="rId1"/>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4"/>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1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2"/>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23"/>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D19" sqref="D19"/>
      <pageMargins left="0.75" right="0.46" top="0.4" bottom="0.47" header="0.26" footer="0.28999999999999998"/>
      <pageSetup scale="89" orientation="portrait" r:id="rId24"/>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5">
      <selection activeCell="D19" sqref="D19"/>
      <pageMargins left="0.75" right="0.46" top="0.4" bottom="0.47" header="0.26" footer="0.28999999999999998"/>
      <pageSetup scale="89" orientation="portrait" r:id="rId25"/>
      <headerFooter alignWithMargins="0">
        <oddFooter>&amp;R&amp;"Book Antiqua,Bold"&amp;8 Page &amp;P of &amp;N</oddFooter>
      </headerFooter>
    </customSheetView>
    <customSheetView guid="{1B673BAC-90DD-4ECD-99C0-057619FB5DBA}" showPageBreaks="1" showGridLines="0" printArea="1" hiddenRows="1" hiddenColumns="1" view="pageBreakPreview" topLeftCell="A5">
      <selection activeCell="D19" sqref="D19"/>
      <pageMargins left="0.75" right="0.46" top="0.4" bottom="0.47" header="0.26" footer="0.28999999999999998"/>
      <pageSetup scale="89" orientation="portrait" r:id="rId26"/>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7" t="str">
        <f>Basic!B3</f>
        <v>CC-CS/165-NER/TW-4217/3/G4</v>
      </c>
      <c r="B1" s="462"/>
      <c r="C1" s="462"/>
      <c r="D1" s="462"/>
      <c r="E1" s="463" t="s">
        <v>556</v>
      </c>
    </row>
    <row r="2" spans="1:5" ht="15.75">
      <c r="A2" s="464"/>
      <c r="B2" s="460"/>
      <c r="C2" s="460"/>
      <c r="D2" s="460"/>
      <c r="E2" s="465"/>
    </row>
    <row r="3" spans="1:5" ht="78"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row>
    <row r="4" spans="1:5" ht="24" customHeight="1">
      <c r="A4" s="484" t="s">
        <v>550</v>
      </c>
      <c r="B4" s="485"/>
      <c r="C4" s="485"/>
      <c r="D4" s="485"/>
      <c r="E4" s="486"/>
    </row>
    <row r="5" spans="1:5" ht="15.75" customHeight="1">
      <c r="A5" s="466"/>
      <c r="B5" s="460"/>
      <c r="C5" s="460"/>
      <c r="D5" s="460"/>
      <c r="E5" s="465"/>
    </row>
    <row r="6" spans="1:5" ht="16.5">
      <c r="A6" s="467" t="str">
        <f>'Attach 3(JV)'!A7</f>
        <v>Bidder’s Name and Address :</v>
      </c>
      <c r="B6" s="468"/>
      <c r="C6" s="468"/>
      <c r="D6" s="15" t="str">
        <f>'Attach 3(JV)'!E7</f>
        <v>To:</v>
      </c>
      <c r="E6" s="385"/>
    </row>
    <row r="7" spans="1:5" ht="16.5">
      <c r="A7" s="993" t="str">
        <f>'Attach 3(JV)'!A8</f>
        <v xml:space="preserve">JOINT VENTURE (JV) OF  &amp; </v>
      </c>
      <c r="B7" s="994"/>
      <c r="C7" s="994"/>
      <c r="D7" s="11" t="str">
        <f>'Attach 3(JV)'!E8</f>
        <v>Contract Services</v>
      </c>
      <c r="E7" s="385"/>
    </row>
    <row r="8" spans="1:5" ht="16.5">
      <c r="A8" s="469" t="s">
        <v>373</v>
      </c>
      <c r="B8" s="742" t="str">
        <f>'Attach 3(JV)'!B9</f>
        <v/>
      </c>
      <c r="C8" s="742"/>
      <c r="D8" s="11" t="str">
        <f>'Attach 3(JV)'!E9</f>
        <v>Power Grid Corporation of India Ltd.,</v>
      </c>
      <c r="E8" s="385"/>
    </row>
    <row r="9" spans="1:5" ht="16.5">
      <c r="A9" s="469" t="s">
        <v>375</v>
      </c>
      <c r="B9" s="742" t="str">
        <f>'Attach 3(JV)'!B10</f>
        <v/>
      </c>
      <c r="C9" s="742"/>
      <c r="D9" s="11" t="str">
        <f>'Attach 3(JV)'!E10</f>
        <v>"Saudamini", Plot No. 2, Sector 29</v>
      </c>
      <c r="E9" s="385"/>
    </row>
    <row r="10" spans="1:5" ht="16.5">
      <c r="A10" s="470"/>
      <c r="B10" s="742" t="str">
        <f>'Attach 3(JV)'!B11</f>
        <v/>
      </c>
      <c r="C10" s="742"/>
      <c r="D10" s="11"/>
      <c r="E10" s="385"/>
    </row>
    <row r="11" spans="1:5" ht="16.5">
      <c r="A11" s="471"/>
      <c r="B11" s="742" t="str">
        <f>'Attach 3(JV)'!B12</f>
        <v/>
      </c>
      <c r="C11" s="742"/>
      <c r="D11" s="11"/>
      <c r="E11" s="385"/>
    </row>
    <row r="12" spans="1:5" ht="16.5">
      <c r="A12" s="471"/>
      <c r="B12" s="452"/>
      <c r="C12" s="452"/>
      <c r="D12" s="11"/>
      <c r="E12" s="385"/>
    </row>
    <row r="13" spans="1:5" ht="15.75">
      <c r="A13" s="464" t="s">
        <v>367</v>
      </c>
      <c r="B13" s="460"/>
      <c r="C13" s="460"/>
      <c r="D13" s="472"/>
      <c r="E13" s="465"/>
    </row>
    <row r="14" spans="1:5" ht="74.25" customHeight="1" thickBot="1">
      <c r="A14" s="984" t="s">
        <v>551</v>
      </c>
      <c r="B14" s="985"/>
      <c r="C14" s="985"/>
      <c r="D14" s="985"/>
      <c r="E14" s="986"/>
    </row>
    <row r="15" spans="1:5" ht="16.5" customHeight="1">
      <c r="A15" s="987" t="s">
        <v>371</v>
      </c>
      <c r="B15" s="989" t="s">
        <v>389</v>
      </c>
      <c r="C15" s="989" t="s">
        <v>392</v>
      </c>
      <c r="D15" s="991" t="s">
        <v>552</v>
      </c>
      <c r="E15" s="992"/>
    </row>
    <row r="16" spans="1:5" ht="50.25" thickBot="1">
      <c r="A16" s="988"/>
      <c r="B16" s="990"/>
      <c r="C16" s="990"/>
      <c r="D16" s="453" t="s">
        <v>553</v>
      </c>
      <c r="E16" s="453" t="s">
        <v>554</v>
      </c>
    </row>
    <row r="17" spans="1:5" ht="29.25" customHeight="1">
      <c r="A17" s="454">
        <v>1</v>
      </c>
      <c r="B17" s="455"/>
      <c r="C17" s="455"/>
      <c r="D17" s="455"/>
      <c r="E17" s="455"/>
    </row>
    <row r="18" spans="1:5" ht="29.25" customHeight="1">
      <c r="A18" s="456">
        <v>2</v>
      </c>
      <c r="B18" s="457"/>
      <c r="C18" s="457"/>
      <c r="D18" s="457"/>
      <c r="E18" s="457"/>
    </row>
    <row r="19" spans="1:5" ht="29.25" customHeight="1">
      <c r="A19" s="456">
        <v>3</v>
      </c>
      <c r="B19" s="457"/>
      <c r="C19" s="457"/>
      <c r="D19" s="457"/>
      <c r="E19" s="457"/>
    </row>
    <row r="20" spans="1:5" ht="29.25" customHeight="1">
      <c r="A20" s="456">
        <v>4</v>
      </c>
      <c r="B20" s="457"/>
      <c r="C20" s="457"/>
      <c r="D20" s="457"/>
      <c r="E20" s="457"/>
    </row>
    <row r="21" spans="1:5" ht="29.25" customHeight="1">
      <c r="A21" s="458">
        <v>5</v>
      </c>
      <c r="B21" s="459"/>
      <c r="C21" s="459"/>
      <c r="D21" s="459"/>
      <c r="E21" s="459"/>
    </row>
    <row r="22" spans="1:5" ht="113.25" customHeight="1">
      <c r="A22" s="948" t="s">
        <v>555</v>
      </c>
      <c r="B22" s="847"/>
      <c r="C22" s="847"/>
      <c r="D22" s="847"/>
      <c r="E22" s="843"/>
    </row>
    <row r="23" spans="1:5" ht="16.5" customHeight="1">
      <c r="A23" s="464"/>
      <c r="B23" s="460"/>
      <c r="C23" s="473"/>
      <c r="D23" s="460"/>
      <c r="E23" s="465"/>
    </row>
    <row r="24" spans="1:5" ht="16.5" customHeight="1">
      <c r="A24" s="474" t="s">
        <v>18</v>
      </c>
      <c r="B24" s="475" t="str">
        <f>'Attach 3(JV)'!B24</f>
        <v/>
      </c>
      <c r="C24" s="476" t="s">
        <v>16</v>
      </c>
      <c r="D24" s="477" t="str">
        <f>'Attach 3(JV)'!E24</f>
        <v/>
      </c>
      <c r="E24" s="385"/>
    </row>
    <row r="25" spans="1:5" ht="16.5">
      <c r="A25" s="474" t="s">
        <v>19</v>
      </c>
      <c r="B25" s="477" t="str">
        <f>'Attach 3(JV)'!B25</f>
        <v/>
      </c>
      <c r="C25" s="476" t="s">
        <v>17</v>
      </c>
      <c r="D25" s="477" t="str">
        <f>'Attach 3(JV)'!E25</f>
        <v/>
      </c>
      <c r="E25" s="385"/>
    </row>
    <row r="26" spans="1:5">
      <c r="A26" s="478"/>
      <c r="B26" s="479"/>
      <c r="C26" s="479"/>
      <c r="D26" s="479"/>
      <c r="E26" s="480"/>
    </row>
    <row r="27" spans="1:5">
      <c r="A27" s="478"/>
      <c r="B27" s="479"/>
      <c r="C27" s="479"/>
      <c r="D27" s="479"/>
      <c r="E27" s="480"/>
    </row>
    <row r="28" spans="1:5">
      <c r="A28" s="478"/>
      <c r="B28" s="479"/>
      <c r="C28" s="479"/>
      <c r="D28" s="479"/>
      <c r="E28" s="480"/>
    </row>
    <row r="29" spans="1:5" ht="15" customHeight="1">
      <c r="A29" s="481"/>
      <c r="B29" s="482"/>
      <c r="C29" s="482"/>
      <c r="D29" s="482"/>
      <c r="E29" s="483"/>
    </row>
  </sheetData>
  <sheetProtection password="CCC7" sheet="1" formatColumns="0" formatRows="0" selectLockedCells="1"/>
  <customSheetViews>
    <customSheetView guid="{39013423-D8EF-41CD-B8FC-64FFBB13E0DE}"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1"/>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2"/>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3"/>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4"/>
    </customSheetView>
    <customSheetView guid="{7A88FC7A-7690-48AB-B789-172043AFADC8}" fitToPage="1" topLeftCell="A22">
      <pageMargins left="0.7" right="0.7" top="0.75" bottom="0.75" header="0.3" footer="0.3"/>
      <pageSetup paperSize="9" scale="90" fitToHeight="10" orientation="portrait" horizontalDpi="4294967295" verticalDpi="4294967295" r:id="rId5"/>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6"/>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7"/>
    </customSheetView>
    <customSheetView guid="{13A93EBF-985A-49FD-9FE0-DC75D238EC8C}"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14C32814-5A59-4863-9FB1-822FBB75D7D1}" showPageBreaks="1" fitToPage="1" printArea="1" view="pageBreakPreview">
      <selection activeCell="B17" sqref="B17"/>
      <pageMargins left="0.7" right="0.7" top="0.75" bottom="0.75" header="0.3" footer="0.3"/>
      <pageSetup paperSize="9" scale="89" fitToHeight="10" orientation="portrait" horizontalDpi="4294967295" verticalDpi="4294967295" r:id="rId9"/>
    </customSheetView>
    <customSheetView guid="{1B673BAC-90DD-4ECD-99C0-057619FB5DBA}" showPageBreaks="1" fitToPage="1" printArea="1" view="pageBreakPreview">
      <selection activeCell="B17" sqref="B17"/>
      <pageMargins left="0.7" right="0.7" top="0.75" bottom="0.75" header="0.3" footer="0.3"/>
      <pageSetup paperSize="9" scale="89" fitToHeight="10" orientation="portrait" r:id="rId10"/>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89" fitToHeight="10"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32769" r:id="rId1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topLeftCell="A4"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7" t="str">
        <f>Basic!B3</f>
        <v>CC-CS/165-NER/TW-4217/3/G4</v>
      </c>
      <c r="B1" s="462"/>
      <c r="C1" s="462"/>
      <c r="D1" s="462"/>
      <c r="E1" s="463" t="s">
        <v>556</v>
      </c>
    </row>
    <row r="2" spans="1:5" ht="15.75">
      <c r="A2" s="464"/>
      <c r="B2" s="460"/>
      <c r="C2" s="460"/>
      <c r="D2" s="460"/>
      <c r="E2" s="465"/>
    </row>
    <row r="3" spans="1:5" ht="108"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row>
    <row r="4" spans="1:5" ht="24" customHeight="1">
      <c r="A4" s="997" t="s">
        <v>864</v>
      </c>
      <c r="B4" s="998"/>
      <c r="C4" s="998"/>
      <c r="D4" s="998"/>
      <c r="E4" s="999"/>
    </row>
    <row r="5" spans="1:5" ht="15.75" customHeight="1">
      <c r="A5" s="466"/>
      <c r="B5" s="460"/>
      <c r="C5" s="460"/>
      <c r="D5" s="460"/>
      <c r="E5" s="465"/>
    </row>
    <row r="6" spans="1:5" ht="16.5">
      <c r="A6" s="467" t="str">
        <f>'Attach 3(JV)'!A7</f>
        <v>Bidder’s Name and Address :</v>
      </c>
      <c r="B6" s="468"/>
      <c r="C6" s="468"/>
      <c r="D6" s="15" t="str">
        <f>'Attach 3(JV)'!E7</f>
        <v>To:</v>
      </c>
      <c r="E6" s="385"/>
    </row>
    <row r="7" spans="1:5" ht="16.5">
      <c r="A7" s="993" t="str">
        <f>'Attach 3(JV)'!A8</f>
        <v xml:space="preserve">JOINT VENTURE (JV) OF  &amp; </v>
      </c>
      <c r="B7" s="994"/>
      <c r="C7" s="994"/>
      <c r="D7" s="11" t="str">
        <f>'Attach 3(JV)'!E8</f>
        <v>Contract Services</v>
      </c>
      <c r="E7" s="385"/>
    </row>
    <row r="8" spans="1:5" ht="16.5">
      <c r="A8" s="469" t="s">
        <v>373</v>
      </c>
      <c r="B8" s="742" t="str">
        <f>'Attach 3(JV)'!B9</f>
        <v/>
      </c>
      <c r="C8" s="742"/>
      <c r="D8" s="11" t="str">
        <f>'Attach 3(JV)'!E9</f>
        <v>Power Grid Corporation of India Ltd.,</v>
      </c>
      <c r="E8" s="385"/>
    </row>
    <row r="9" spans="1:5" ht="16.5">
      <c r="A9" s="469" t="s">
        <v>375</v>
      </c>
      <c r="B9" s="742" t="str">
        <f>'Attach 3(JV)'!B10</f>
        <v/>
      </c>
      <c r="C9" s="742"/>
      <c r="D9" s="11" t="str">
        <f>'Attach 3(JV)'!E10</f>
        <v>"Saudamini", Plot No. 2, Sector 29</v>
      </c>
      <c r="E9" s="385"/>
    </row>
    <row r="10" spans="1:5" ht="16.5">
      <c r="A10" s="470"/>
      <c r="B10" s="742" t="str">
        <f>'Attach 3(JV)'!B11</f>
        <v/>
      </c>
      <c r="C10" s="742"/>
      <c r="D10" s="11"/>
      <c r="E10" s="385"/>
    </row>
    <row r="11" spans="1:5" ht="16.5">
      <c r="A11" s="471"/>
      <c r="B11" s="742" t="str">
        <f>'Attach 3(JV)'!B12</f>
        <v/>
      </c>
      <c r="C11" s="742"/>
      <c r="D11" s="11"/>
      <c r="E11" s="385"/>
    </row>
    <row r="12" spans="1:5" ht="16.5">
      <c r="A12" s="471"/>
      <c r="B12" s="452"/>
      <c r="C12" s="452"/>
      <c r="D12" s="11"/>
      <c r="E12" s="385"/>
    </row>
    <row r="13" spans="1:5" ht="15.75">
      <c r="A13" s="464" t="s">
        <v>367</v>
      </c>
      <c r="B13" s="460"/>
      <c r="C13" s="460"/>
      <c r="D13" s="472"/>
      <c r="E13" s="465"/>
    </row>
    <row r="14" spans="1:5" ht="108" customHeight="1">
      <c r="A14" s="1000" t="s">
        <v>863</v>
      </c>
      <c r="B14" s="985"/>
      <c r="C14" s="985"/>
      <c r="D14" s="985"/>
      <c r="E14" s="986"/>
    </row>
    <row r="15" spans="1:5" ht="16.5" customHeight="1">
      <c r="A15" s="980" t="s">
        <v>371</v>
      </c>
      <c r="B15" s="980" t="s">
        <v>389</v>
      </c>
      <c r="C15" s="980" t="s">
        <v>392</v>
      </c>
      <c r="D15" s="1001" t="s">
        <v>862</v>
      </c>
      <c r="E15" s="1002"/>
    </row>
    <row r="16" spans="1:5">
      <c r="A16" s="981"/>
      <c r="B16" s="981"/>
      <c r="C16" s="981"/>
      <c r="D16" s="1003"/>
      <c r="E16" s="1004"/>
    </row>
    <row r="17" spans="1:5" ht="29.25" customHeight="1">
      <c r="A17" s="675">
        <v>1</v>
      </c>
      <c r="B17" s="676"/>
      <c r="C17" s="676"/>
      <c r="D17" s="995"/>
      <c r="E17" s="996"/>
    </row>
    <row r="18" spans="1:5" ht="29.25" customHeight="1">
      <c r="A18" s="675">
        <v>2</v>
      </c>
      <c r="B18" s="676"/>
      <c r="C18" s="676"/>
      <c r="D18" s="995"/>
      <c r="E18" s="996"/>
    </row>
    <row r="19" spans="1:5" ht="29.25" customHeight="1">
      <c r="A19" s="675">
        <v>3</v>
      </c>
      <c r="B19" s="676"/>
      <c r="C19" s="676"/>
      <c r="D19" s="677"/>
      <c r="E19" s="678"/>
    </row>
    <row r="20" spans="1:5" ht="29.25" customHeight="1">
      <c r="A20" s="675">
        <v>4</v>
      </c>
      <c r="B20" s="676"/>
      <c r="C20" s="676"/>
      <c r="D20" s="995"/>
      <c r="E20" s="996"/>
    </row>
    <row r="21" spans="1:5" ht="29.25" customHeight="1">
      <c r="A21" s="675">
        <v>5</v>
      </c>
      <c r="B21" s="676"/>
      <c r="C21" s="676"/>
      <c r="D21" s="995"/>
      <c r="E21" s="996"/>
    </row>
    <row r="22" spans="1:5" ht="16.5" customHeight="1">
      <c r="A22" s="464"/>
      <c r="B22" s="460"/>
      <c r="C22" s="473"/>
      <c r="D22" s="460"/>
      <c r="E22" s="465"/>
    </row>
    <row r="23" spans="1:5" ht="16.5" customHeight="1">
      <c r="A23" s="474" t="s">
        <v>18</v>
      </c>
      <c r="B23" s="475" t="str">
        <f>'Attach 3(JV)'!B24</f>
        <v/>
      </c>
      <c r="C23" s="476" t="s">
        <v>16</v>
      </c>
      <c r="D23" s="477" t="str">
        <f>'Attach 3(JV)'!E24</f>
        <v/>
      </c>
      <c r="E23" s="385"/>
    </row>
    <row r="24" spans="1:5" ht="16.5">
      <c r="A24" s="474" t="s">
        <v>19</v>
      </c>
      <c r="B24" s="477" t="str">
        <f>'Attach 3(JV)'!B25</f>
        <v/>
      </c>
      <c r="C24" s="476" t="s">
        <v>17</v>
      </c>
      <c r="D24" s="477" t="str">
        <f>'Attach 3(JV)'!E25</f>
        <v/>
      </c>
      <c r="E24" s="385"/>
    </row>
    <row r="25" spans="1:5">
      <c r="A25" s="478"/>
      <c r="B25" s="479"/>
      <c r="C25" s="479"/>
      <c r="D25" s="479"/>
      <c r="E25" s="480"/>
    </row>
    <row r="26" spans="1:5">
      <c r="A26" s="478"/>
      <c r="B26" s="479"/>
      <c r="C26" s="479"/>
      <c r="D26" s="479"/>
      <c r="E26" s="480"/>
    </row>
    <row r="27" spans="1:5">
      <c r="A27" s="478"/>
      <c r="B27" s="479"/>
      <c r="C27" s="479"/>
      <c r="D27" s="479"/>
      <c r="E27" s="480"/>
    </row>
    <row r="28" spans="1:5" ht="15" customHeight="1">
      <c r="A28" s="481"/>
      <c r="B28" s="482"/>
      <c r="C28" s="482"/>
      <c r="D28" s="482"/>
      <c r="E28" s="483"/>
    </row>
  </sheetData>
  <sheetProtection password="CCC7" sheet="1" formatColumns="0" formatRows="0" selectLockedCells="1"/>
  <customSheetViews>
    <customSheetView guid="{39013423-D8EF-41CD-B8FC-64FFBB13E0DE}" showPageBreaks="1" fitToPage="1" printArea="1" view="pageBreakPreview">
      <selection activeCell="B17" sqref="B17"/>
      <pageMargins left="0.7" right="0.7" top="0.75" bottom="0.75" header="0.3" footer="0.3"/>
      <pageSetup paperSize="9" scale="90" fitToHeight="10" orientation="portrait" horizontalDpi="4294967295" verticalDpi="4294967295" r:id="rId1"/>
    </customSheetView>
    <customSheetView guid="{13A93EBF-985A-49FD-9FE0-DC75D238EC8C}" showPageBreaks="1" fitToPage="1" printArea="1" view="pageBreakPreview">
      <selection activeCell="B17" sqref="B17"/>
      <pageMargins left="0.7" right="0.7" top="0.75" bottom="0.75" header="0.3" footer="0.3"/>
      <pageSetup paperSize="9" scale="90" fitToHeight="10" orientation="portrait" horizontalDpi="4294967295" verticalDpi="4294967295" r:id="rId2"/>
    </customSheetView>
    <customSheetView guid="{14C32814-5A59-4863-9FB1-822FBB75D7D1}" showPageBreaks="1" fitToPage="1" printArea="1" view="pageBreakPreview" topLeftCell="A4">
      <selection activeCell="B17" sqref="B17"/>
      <pageMargins left="0.7" right="0.7" top="0.75" bottom="0.75" header="0.3" footer="0.3"/>
      <pageSetup paperSize="9" scale="89" fitToHeight="10" orientation="portrait" horizontalDpi="4294967295" verticalDpi="4294967295" r:id="rId3"/>
    </customSheetView>
    <customSheetView guid="{1B673BAC-90DD-4ECD-99C0-057619FB5DBA}" showPageBreaks="1" fitToPage="1" printArea="1" view="pageBreakPreview" topLeftCell="A4">
      <selection activeCell="B17" sqref="B17"/>
      <pageMargins left="0.7" right="0.7" top="0.75" bottom="0.75" header="0.3" footer="0.3"/>
      <pageSetup paperSize="9" scale="89" fitToHeight="10" orientation="portrait" horizontalDpi="4294967295" verticalDpi="4294967295" r:id="rId4"/>
    </customSheetView>
  </customSheetViews>
  <mergeCells count="16">
    <mergeCell ref="D21:E21"/>
    <mergeCell ref="A4:E4"/>
    <mergeCell ref="A14:E14"/>
    <mergeCell ref="A15:A16"/>
    <mergeCell ref="B15:B16"/>
    <mergeCell ref="C15:C16"/>
    <mergeCell ref="D15:E16"/>
    <mergeCell ref="D17:E17"/>
    <mergeCell ref="D18:E18"/>
    <mergeCell ref="D20:E20"/>
    <mergeCell ref="B11:C11"/>
    <mergeCell ref="A3:E3"/>
    <mergeCell ref="A7:C7"/>
    <mergeCell ref="B8:C8"/>
    <mergeCell ref="B9:C9"/>
    <mergeCell ref="B10:C10"/>
  </mergeCells>
  <pageMargins left="0.7" right="0.7" top="0.75" bottom="0.75" header="0.3" footer="0.3"/>
  <pageSetup paperSize="9" scale="89" fitToHeight="10" orientation="portrait" horizontalDpi="4294967295" verticalDpi="4294967295" r:id="rId5"/>
  <drawing r:id="rId6"/>
  <legacyDrawing r:id="rId7"/>
  <mc:AlternateContent xmlns:mc="http://schemas.openxmlformats.org/markup-compatibility/2006">
    <mc:Choice Requires="x14">
      <controls>
        <mc:AlternateContent xmlns:mc="http://schemas.openxmlformats.org/markup-compatibility/2006">
          <mc:Choice Requires="x14">
            <control shapeId="73729" r:id="rId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13" zoomScaleNormal="100" zoomScaleSheetLayoutView="100" workbookViewId="0">
      <selection activeCell="C40" sqref="C40:D40"/>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:CC-CS/165-NER/TW-4217/3/G4</v>
      </c>
      <c r="B1" s="24"/>
      <c r="C1" s="24"/>
      <c r="D1" s="24"/>
      <c r="E1" s="25" t="str">
        <f>"Attachment-6 "</f>
        <v xml:space="preserve">Attachment-6 </v>
      </c>
      <c r="Z1" s="214"/>
    </row>
    <row r="2" spans="1:26" ht="10.5" customHeight="1">
      <c r="Z2" s="214"/>
    </row>
    <row r="3" spans="1:26" ht="54.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26" ht="15.75" customHeight="1">
      <c r="A4" s="30"/>
      <c r="H4" s="32"/>
      <c r="I4" s="10"/>
    </row>
    <row r="5" spans="1:26" ht="20.100000000000001" customHeight="1">
      <c r="A5" s="743" t="s">
        <v>58</v>
      </c>
      <c r="B5" s="743"/>
      <c r="C5" s="743"/>
      <c r="D5" s="743"/>
      <c r="E5" s="743"/>
      <c r="F5" s="33"/>
      <c r="H5" s="32"/>
      <c r="I5" s="12"/>
    </row>
    <row r="6" spans="1:26" ht="10.5" customHeight="1">
      <c r="A6" s="34"/>
      <c r="H6" s="32"/>
      <c r="I6" s="12"/>
    </row>
    <row r="7" spans="1:26" ht="20.100000000000001" customHeight="1">
      <c r="A7" s="35" t="str">
        <f>'Attach 3(JV)'!A7</f>
        <v>Bidder’s Name and Address :</v>
      </c>
      <c r="E7" s="15" t="str">
        <f>'Attach 3(JV)'!E7</f>
        <v>To:</v>
      </c>
      <c r="H7" s="32"/>
      <c r="I7" s="12"/>
    </row>
    <row r="8" spans="1:26" ht="36" customHeight="1">
      <c r="A8" s="745" t="str">
        <f>'Attach 3(JV)'!A8</f>
        <v xml:space="preserve">JOINT VENTURE (JV) OF  &amp; </v>
      </c>
      <c r="B8" s="745"/>
      <c r="C8" s="745"/>
      <c r="D8" s="745"/>
      <c r="E8" s="11" t="str">
        <f>'Attach 3(JV)'!E8</f>
        <v>Contract Services</v>
      </c>
      <c r="H8" s="32"/>
      <c r="I8" s="12"/>
    </row>
    <row r="9" spans="1:26" ht="20.100000000000001" customHeight="1">
      <c r="A9" s="13" t="s">
        <v>373</v>
      </c>
      <c r="B9" s="969" t="str">
        <f>'Attach 3(JV)'!B9</f>
        <v/>
      </c>
      <c r="C9" s="969"/>
      <c r="D9" s="969"/>
      <c r="E9" s="11" t="str">
        <f>'Attach 3(JV)'!E9</f>
        <v>Power Grid Corporation of India Ltd.,</v>
      </c>
      <c r="H9" s="32"/>
      <c r="I9" s="12"/>
    </row>
    <row r="10" spans="1:26" ht="20.100000000000001" customHeight="1">
      <c r="A10" s="13" t="s">
        <v>375</v>
      </c>
      <c r="B10" s="969" t="str">
        <f>'Attach 3(JV)'!B10</f>
        <v/>
      </c>
      <c r="C10" s="969"/>
      <c r="D10" s="969"/>
      <c r="E10" s="11" t="str">
        <f>'Attach 3(JV)'!E10</f>
        <v>"Saudamini", Plot No. 2, Sector 29</v>
      </c>
      <c r="H10" s="32"/>
      <c r="I10" s="12"/>
    </row>
    <row r="11" spans="1:26" ht="20.100000000000001" customHeight="1">
      <c r="B11" s="969" t="str">
        <f>'Attach 3(JV)'!B11</f>
        <v/>
      </c>
      <c r="C11" s="969"/>
      <c r="D11" s="969"/>
      <c r="E11" s="11" t="str">
        <f>'Attach 3(JV)'!E11</f>
        <v>Gurgaon (Haryana) - 122001</v>
      </c>
    </row>
    <row r="12" spans="1:26" ht="17.25" customHeight="1">
      <c r="A12" s="34"/>
      <c r="B12" s="969" t="str">
        <f>'Attach 3(JV)'!B12</f>
        <v/>
      </c>
      <c r="C12" s="969"/>
      <c r="D12" s="969"/>
      <c r="E12" s="11"/>
    </row>
    <row r="13" spans="1:26" ht="21" customHeight="1">
      <c r="A13" s="31" t="s">
        <v>367</v>
      </c>
      <c r="B13" s="177"/>
      <c r="C13" s="177"/>
      <c r="D13" s="177"/>
    </row>
    <row r="14" spans="1:26" ht="54.75" customHeight="1">
      <c r="A14" s="741" t="s">
        <v>59</v>
      </c>
      <c r="B14" s="741"/>
      <c r="C14" s="741"/>
      <c r="D14" s="741"/>
      <c r="E14" s="741"/>
      <c r="F14" s="36"/>
      <c r="G14" s="36"/>
      <c r="H14" s="36"/>
    </row>
    <row r="15" spans="1:26" ht="25.5" customHeight="1">
      <c r="A15" s="34"/>
      <c r="B15" s="34"/>
      <c r="C15" s="34"/>
      <c r="D15" s="34"/>
      <c r="E15" s="34"/>
      <c r="F15" s="36"/>
      <c r="G15" s="36"/>
      <c r="H15" s="36"/>
    </row>
    <row r="16" spans="1:26" ht="42" customHeight="1">
      <c r="A16" s="52" t="s">
        <v>371</v>
      </c>
      <c r="B16" s="52" t="s">
        <v>60</v>
      </c>
      <c r="C16" s="1005" t="s">
        <v>61</v>
      </c>
      <c r="D16" s="1005"/>
      <c r="E16" s="52" t="s">
        <v>62</v>
      </c>
      <c r="F16" s="36"/>
      <c r="G16" s="36"/>
      <c r="H16" s="36"/>
    </row>
    <row r="17" spans="1:9" ht="21" customHeight="1">
      <c r="A17" s="364"/>
      <c r="B17" s="364"/>
      <c r="C17" s="1007"/>
      <c r="D17" s="1008"/>
      <c r="E17" s="364"/>
      <c r="F17" s="36"/>
      <c r="G17" s="36"/>
      <c r="H17" s="36"/>
    </row>
    <row r="18" spans="1:9" ht="21" customHeight="1">
      <c r="A18" s="364"/>
      <c r="B18" s="364"/>
      <c r="C18" s="1007"/>
      <c r="D18" s="1008"/>
      <c r="E18" s="364"/>
      <c r="F18" s="36"/>
      <c r="G18" s="36"/>
      <c r="H18" s="36"/>
    </row>
    <row r="19" spans="1:9" ht="21" customHeight="1">
      <c r="A19" s="364"/>
      <c r="B19" s="364"/>
      <c r="C19" s="1009"/>
      <c r="D19" s="1009"/>
      <c r="E19" s="364"/>
      <c r="F19" s="234"/>
      <c r="G19" s="234"/>
      <c r="H19" s="234"/>
    </row>
    <row r="20" spans="1:9" ht="21" customHeight="1">
      <c r="A20" s="364"/>
      <c r="B20" s="364"/>
      <c r="C20" s="1009"/>
      <c r="D20" s="1009"/>
      <c r="E20" s="364"/>
      <c r="F20" s="277"/>
      <c r="G20" s="277"/>
      <c r="H20" s="276" t="b">
        <v>1</v>
      </c>
      <c r="I20" s="200"/>
    </row>
    <row r="21" spans="1:9" ht="21" customHeight="1">
      <c r="A21" s="364"/>
      <c r="B21" s="364"/>
      <c r="C21" s="1009"/>
      <c r="D21" s="1009"/>
      <c r="E21" s="364"/>
      <c r="F21" s="277"/>
      <c r="G21" s="277"/>
      <c r="H21" s="278"/>
    </row>
    <row r="22" spans="1:9" ht="16.5" customHeight="1">
      <c r="D22" s="34"/>
      <c r="E22" s="34"/>
      <c r="F22" s="234"/>
      <c r="G22" s="234"/>
      <c r="H22" s="234"/>
      <c r="I22" s="200"/>
    </row>
    <row r="23" spans="1:9" s="26" customFormat="1" ht="51.75" customHeight="1">
      <c r="A23" s="711" t="s">
        <v>63</v>
      </c>
      <c r="B23" s="711"/>
      <c r="C23" s="711"/>
      <c r="D23" s="711"/>
      <c r="E23" s="711"/>
      <c r="F23" s="36"/>
      <c r="G23" s="36"/>
      <c r="H23" s="36"/>
    </row>
    <row r="24" spans="1:9" s="26" customFormat="1" ht="96.75" customHeight="1">
      <c r="A24" s="711" t="s">
        <v>64</v>
      </c>
      <c r="B24" s="711"/>
      <c r="C24" s="711"/>
      <c r="D24" s="711"/>
      <c r="E24" s="711"/>
      <c r="F24" s="36"/>
      <c r="G24" s="36"/>
      <c r="H24" s="36"/>
    </row>
    <row r="25" spans="1:9" s="26" customFormat="1" ht="24" customHeight="1">
      <c r="A25" s="263"/>
      <c r="B25" s="263"/>
      <c r="C25" s="263"/>
      <c r="D25" s="39"/>
      <c r="E25" s="263"/>
      <c r="F25" s="36"/>
      <c r="G25" s="36"/>
      <c r="H25" s="36"/>
    </row>
    <row r="26" spans="1:9" ht="24" customHeight="1">
      <c r="A26" s="38" t="s">
        <v>18</v>
      </c>
      <c r="B26" s="86" t="str">
        <f>'Attach 3(JV)'!B24</f>
        <v/>
      </c>
      <c r="C26" s="41"/>
      <c r="D26" s="39" t="s">
        <v>16</v>
      </c>
      <c r="E26" s="353" t="str">
        <f>'Attach 3(JV)'!E24</f>
        <v/>
      </c>
    </row>
    <row r="27" spans="1:9" ht="24" customHeight="1">
      <c r="A27" s="38" t="s">
        <v>19</v>
      </c>
      <c r="B27" s="353" t="str">
        <f>'Attach 3(JV)'!B25</f>
        <v/>
      </c>
      <c r="C27" s="41"/>
      <c r="D27" s="39" t="s">
        <v>17</v>
      </c>
      <c r="E27" s="353" t="str">
        <f>'Attach 3(JV)'!E25</f>
        <v/>
      </c>
    </row>
    <row r="28" spans="1:9" ht="24" customHeight="1">
      <c r="D28" s="39"/>
    </row>
    <row r="29" spans="1:9" ht="24" customHeight="1">
      <c r="D29" s="39"/>
    </row>
    <row r="30" spans="1:9" s="64" customFormat="1" ht="32.25" customHeight="1">
      <c r="A30" s="35" t="str">
        <f>A1</f>
        <v>Specification No. :CC-CS/165-NER/TW-4217/3/G4</v>
      </c>
      <c r="B30" s="35"/>
      <c r="C30" s="35"/>
      <c r="D30" s="35"/>
      <c r="E30" s="74" t="str">
        <f>"Annexure I to" &amp; E1</f>
        <v xml:space="preserve">Annexure I toAttachment-6 </v>
      </c>
      <c r="F30" s="63"/>
      <c r="G30" s="63"/>
      <c r="H30" s="63"/>
    </row>
    <row r="31" spans="1:9" ht="15.75" customHeight="1">
      <c r="A31" s="1006"/>
      <c r="B31" s="1006"/>
      <c r="C31" s="1006"/>
      <c r="D31" s="1006"/>
      <c r="E31" s="1006"/>
    </row>
    <row r="32" spans="1:9" ht="20.100000000000001" customHeight="1">
      <c r="A32" s="743" t="str">
        <f>A5</f>
        <v>(Alternative, Deviations and Exceptions to the Provisions)</v>
      </c>
      <c r="B32" s="743"/>
      <c r="C32" s="743"/>
      <c r="D32" s="743"/>
      <c r="E32" s="743"/>
    </row>
    <row r="33" spans="1:5" ht="20.100000000000001" customHeight="1">
      <c r="A33" s="743" t="s">
        <v>198</v>
      </c>
      <c r="B33" s="743"/>
      <c r="C33" s="743"/>
      <c r="D33" s="743"/>
      <c r="E33" s="743"/>
    </row>
    <row r="34" spans="1:5" ht="20.100000000000001" customHeight="1"/>
    <row r="35" spans="1:5" ht="42" customHeight="1">
      <c r="A35" s="52" t="s">
        <v>371</v>
      </c>
      <c r="B35" s="52" t="s">
        <v>60</v>
      </c>
      <c r="C35" s="1005" t="s">
        <v>61</v>
      </c>
      <c r="D35" s="1005"/>
      <c r="E35" s="52" t="s">
        <v>62</v>
      </c>
    </row>
    <row r="36" spans="1:5" ht="39.950000000000003" customHeight="1">
      <c r="A36" s="364"/>
      <c r="B36" s="364"/>
      <c r="C36" s="1007"/>
      <c r="D36" s="1008"/>
      <c r="E36" s="364"/>
    </row>
    <row r="37" spans="1:5" ht="39.950000000000003" customHeight="1">
      <c r="A37" s="364"/>
      <c r="B37" s="364"/>
      <c r="C37" s="1007"/>
      <c r="D37" s="1008"/>
      <c r="E37" s="364"/>
    </row>
    <row r="38" spans="1:5" ht="39.950000000000003" customHeight="1">
      <c r="A38" s="364"/>
      <c r="B38" s="364"/>
      <c r="C38" s="1007"/>
      <c r="D38" s="1008"/>
      <c r="E38" s="364"/>
    </row>
    <row r="39" spans="1:5" ht="39.950000000000003" customHeight="1">
      <c r="A39" s="364"/>
      <c r="B39" s="364"/>
      <c r="C39" s="1007"/>
      <c r="D39" s="1008"/>
      <c r="E39" s="364"/>
    </row>
    <row r="40" spans="1:5" ht="39.950000000000003" customHeight="1">
      <c r="A40" s="364"/>
      <c r="B40" s="364"/>
      <c r="C40" s="1007"/>
      <c r="D40" s="1008"/>
      <c r="E40" s="364"/>
    </row>
    <row r="41" spans="1:5" ht="39.950000000000003" customHeight="1">
      <c r="A41" s="364"/>
      <c r="B41" s="364"/>
      <c r="C41" s="1007"/>
      <c r="D41" s="1008"/>
      <c r="E41" s="364"/>
    </row>
    <row r="42" spans="1:5" ht="39.950000000000003" customHeight="1">
      <c r="A42" s="364"/>
      <c r="B42" s="364"/>
      <c r="C42" s="1007"/>
      <c r="D42" s="1008"/>
      <c r="E42" s="364"/>
    </row>
    <row r="43" spans="1:5" ht="39.950000000000003" customHeight="1">
      <c r="A43" s="364"/>
      <c r="B43" s="364"/>
      <c r="C43" s="1007"/>
      <c r="D43" s="1008"/>
      <c r="E43" s="364"/>
    </row>
    <row r="44" spans="1:5" ht="39.950000000000003" customHeight="1">
      <c r="A44" s="364"/>
      <c r="B44" s="364"/>
      <c r="C44" s="1007"/>
      <c r="D44" s="1008"/>
      <c r="E44" s="364"/>
    </row>
    <row r="45" spans="1:5" ht="39.950000000000003" customHeight="1">
      <c r="A45" s="364"/>
      <c r="B45" s="364"/>
      <c r="C45" s="1007"/>
      <c r="D45" s="1008"/>
      <c r="E45" s="364"/>
    </row>
    <row r="46" spans="1:5" ht="20.100000000000001" customHeight="1"/>
    <row r="47" spans="1:5" ht="25.5" customHeight="1"/>
    <row r="48" spans="1:5" ht="25.5" customHeight="1">
      <c r="A48" s="27"/>
      <c r="B48" s="27"/>
      <c r="C48" s="27"/>
      <c r="D48" s="39"/>
      <c r="E48" s="27"/>
    </row>
    <row r="49" spans="1:5" ht="25.5" customHeight="1">
      <c r="A49" s="38" t="s">
        <v>18</v>
      </c>
      <c r="B49" s="86" t="str">
        <f>B26</f>
        <v/>
      </c>
      <c r="C49" s="41"/>
      <c r="D49" s="39" t="s">
        <v>16</v>
      </c>
      <c r="E49" s="353" t="str">
        <f>E26</f>
        <v/>
      </c>
    </row>
    <row r="50" spans="1:5" ht="25.5" customHeight="1">
      <c r="A50" s="38" t="s">
        <v>19</v>
      </c>
      <c r="B50" s="358" t="str">
        <f>B27</f>
        <v/>
      </c>
      <c r="C50" s="41"/>
      <c r="D50" s="39" t="s">
        <v>17</v>
      </c>
      <c r="E50" s="353" t="str">
        <f>E27</f>
        <v/>
      </c>
    </row>
    <row r="51" spans="1:5" ht="25.5" customHeight="1">
      <c r="D51" s="39"/>
    </row>
  </sheetData>
  <sheetProtection password="CCC7" sheet="1" selectLockedCells="1"/>
  <customSheetViews>
    <customSheetView guid="{39013423-D8EF-41CD-B8FC-64FFBB13E0DE}" showPageBreaks="1" showGridLines="0" printArea="1" hiddenColumns="1" view="pageBreakPreview" topLeftCell="A15">
      <selection activeCell="C40" sqref="C40:D40"/>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1F125E51-1799-42D0-B41E-DC039BB17D5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8"/>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3A93EBF-985A-49FD-9FE0-DC75D238EC8C}"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4C32814-5A59-4863-9FB1-822FBB75D7D1}"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B673BAC-90DD-4ECD-99C0-057619FB5DBA}"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s>
  <mergeCells count="30">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s>
  <phoneticPr fontId="6" type="noConversion"/>
  <conditionalFormatting sqref="A52:E52">
    <cfRule type="expression" dxfId="28" priority="2" stopIfTrue="1">
      <formula>$H$20="No"</formula>
    </cfRule>
  </conditionalFormatting>
  <conditionalFormatting sqref="A31:E51">
    <cfRule type="expression" dxfId="27" priority="3" stopIfTrue="1">
      <formula>$H$20=FALSE</formula>
    </cfRule>
  </conditionalFormatting>
  <conditionalFormatting sqref="A30:E30">
    <cfRule type="expression" dxfId="26" priority="1" stopIfTrue="1">
      <formula>$H$20=FALSE</formula>
    </cfRule>
  </conditionalFormatting>
  <pageMargins left="0.75" right="0.63" top="0.57999999999999996" bottom="0.4" header="0.34" footer="0.2"/>
  <pageSetup scale="94"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13" zoomScaleNormal="100" zoomScaleSheetLayoutView="100" workbookViewId="0">
      <selection activeCell="A3" sqref="A3:E3"/>
    </sheetView>
  </sheetViews>
  <sheetFormatPr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:CC-CS/165-NER/TW-4217/3/G4</v>
      </c>
      <c r="B1" s="24"/>
      <c r="C1" s="24"/>
      <c r="D1" s="24"/>
      <c r="E1" s="20" t="str">
        <f>"Attachment-7 "</f>
        <v xml:space="preserve">Attachment-7 </v>
      </c>
    </row>
    <row r="2" spans="1:9">
      <c r="E2" s="330"/>
    </row>
    <row r="3" spans="1:9" ht="72.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201</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45" t="str">
        <f>'Attach 3(JV)'!A8</f>
        <v xml:space="preserve">JOINT VENTURE (JV) OF  &amp; </v>
      </c>
      <c r="B8" s="745"/>
      <c r="C8" s="745"/>
      <c r="D8" s="745"/>
      <c r="E8" s="205" t="str">
        <f>'Attach 3(JV)'!E8</f>
        <v>Contract Services</v>
      </c>
      <c r="H8" s="32"/>
      <c r="I8" s="12"/>
    </row>
    <row r="9" spans="1:9" ht="20.100000000000001" customHeight="1">
      <c r="A9" s="13" t="s">
        <v>373</v>
      </c>
      <c r="B9" s="742" t="str">
        <f>'Attach 3(JV)'!B9</f>
        <v/>
      </c>
      <c r="C9" s="742"/>
      <c r="D9" s="742"/>
      <c r="E9" s="205" t="str">
        <f>'Attach 3(JV)'!E9</f>
        <v>Power Grid Corporation of India Ltd.,</v>
      </c>
      <c r="H9" s="32"/>
      <c r="I9" s="12"/>
    </row>
    <row r="10" spans="1:9" ht="20.100000000000001" customHeight="1">
      <c r="A10" s="13" t="s">
        <v>375</v>
      </c>
      <c r="B10" s="742" t="str">
        <f>'Attach 3(JV)'!B10</f>
        <v/>
      </c>
      <c r="C10" s="742"/>
      <c r="D10" s="742"/>
      <c r="E10" s="205" t="str">
        <f>'Attach 3(JV)'!E10</f>
        <v>"Saudamini", Plot No. 2, Sector 29</v>
      </c>
      <c r="H10" s="32"/>
      <c r="I10" s="12"/>
    </row>
    <row r="11" spans="1:9" ht="20.100000000000001" customHeight="1">
      <c r="B11" s="742" t="str">
        <f>'Attach 3(JV)'!B11</f>
        <v/>
      </c>
      <c r="C11" s="742"/>
      <c r="D11" s="742"/>
      <c r="E11" s="205" t="str">
        <f>'Attach 3(JV)'!E11</f>
        <v>Gurgaon (Haryana) - 122001</v>
      </c>
    </row>
    <row r="12" spans="1:9" ht="20.100000000000001" customHeight="1">
      <c r="A12" s="34"/>
      <c r="B12" s="742" t="str">
        <f>'Attach 3(JV)'!B12</f>
        <v/>
      </c>
      <c r="C12" s="742"/>
      <c r="D12" s="742"/>
      <c r="E12" s="15"/>
    </row>
    <row r="13" spans="1:9" ht="20.100000000000001" customHeight="1">
      <c r="B13" s="122"/>
      <c r="C13" s="122"/>
      <c r="D13" s="122"/>
    </row>
    <row r="14" spans="1:9" ht="20.100000000000001" customHeight="1">
      <c r="A14" s="34"/>
      <c r="B14" s="122"/>
      <c r="C14" s="122"/>
      <c r="D14" s="122"/>
    </row>
    <row r="15" spans="1:9" ht="27.75" customHeight="1">
      <c r="A15" s="743" t="s">
        <v>202</v>
      </c>
      <c r="B15" s="743"/>
      <c r="C15" s="743"/>
      <c r="D15" s="743"/>
      <c r="E15" s="743"/>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18</v>
      </c>
      <c r="B22" s="86" t="str">
        <f>'Attach 3(JV)'!B24</f>
        <v/>
      </c>
      <c r="C22" s="35"/>
      <c r="D22" s="39" t="s">
        <v>16</v>
      </c>
      <c r="E22" s="353" t="str">
        <f>'Attach 3(JV)'!E24</f>
        <v/>
      </c>
    </row>
    <row r="23" spans="1:5" ht="33" customHeight="1">
      <c r="A23" s="38" t="s">
        <v>19</v>
      </c>
      <c r="B23" s="353" t="str">
        <f>'Attach 3(JV)'!B25</f>
        <v/>
      </c>
      <c r="C23" s="35"/>
      <c r="D23" s="39" t="s">
        <v>17</v>
      </c>
      <c r="E23" s="353"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CC7" sheet="1" selectLockedCells="1"/>
  <customSheetViews>
    <customSheetView guid="{39013423-D8EF-41CD-B8FC-64FFBB13E0DE}" showPageBreaks="1" showGridLines="0" printArea="1" view="pageBreakPreview" topLeftCell="A10">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K8" sqref="K8"/>
      <pageMargins left="0.75" right="0.63" top="0.57999999999999996" bottom="0.6" header="0.34" footer="0.35"/>
      <pageSetup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6"/>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1B673BAC-90DD-4ECD-99C0-057619FB5DBA}" showPageBreaks="1" showGridLines="0" printArea="1" view="pageBreakPreview" topLeftCell="A13">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0"/>
  <sheetViews>
    <sheetView showGridLines="0" view="pageBreakPreview" topLeftCell="A20" zoomScale="110" zoomScaleNormal="100" zoomScaleSheetLayoutView="110" workbookViewId="0">
      <selection activeCell="E20" sqref="E20"/>
    </sheetView>
  </sheetViews>
  <sheetFormatPr defaultRowHeight="16.5"/>
  <cols>
    <col min="1" max="1" width="12.140625" style="31" customWidth="1"/>
    <col min="2" max="2" width="20.5703125" style="31" customWidth="1"/>
    <col min="3" max="3" width="11.42578125" style="31" customWidth="1"/>
    <col min="4" max="4" width="21.7109375" style="31" customWidth="1"/>
    <col min="5" max="5" width="35.28515625" style="31" customWidth="1"/>
    <col min="6" max="6" width="31.5703125" style="26" customWidth="1"/>
    <col min="7" max="7" width="9.140625" style="26" customWidth="1"/>
    <col min="8" max="8" width="9.140625" style="26"/>
    <col min="9" max="16384" width="9.140625" style="27"/>
  </cols>
  <sheetData>
    <row r="1" spans="1:9">
      <c r="A1" s="23" t="str">
        <f>'Attach 3(JV)'!A1</f>
        <v>Specification No. :CC-CS/165-NER/TW-4217/3/G4</v>
      </c>
      <c r="B1" s="24"/>
      <c r="C1" s="24"/>
      <c r="D1" s="24"/>
      <c r="E1" s="25" t="s">
        <v>535</v>
      </c>
    </row>
    <row r="2" spans="1:9" ht="15" customHeight="1"/>
    <row r="3" spans="1:9" ht="56.2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15" customHeight="1">
      <c r="A4" s="30"/>
      <c r="H4" s="32"/>
      <c r="I4" s="10"/>
    </row>
    <row r="5" spans="1:9" ht="20.100000000000001" customHeight="1">
      <c r="A5" s="743" t="s">
        <v>395</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45" t="str">
        <f>'Attach 3(JV)'!A8</f>
        <v xml:space="preserve">JOINT VENTURE (JV) OF  &amp; </v>
      </c>
      <c r="B8" s="745"/>
      <c r="C8" s="745"/>
      <c r="D8" s="745"/>
      <c r="E8" s="11" t="str">
        <f>'Attach 3(JV)'!E8</f>
        <v>Contract Services</v>
      </c>
      <c r="H8" s="32"/>
      <c r="I8" s="12"/>
    </row>
    <row r="9" spans="1:9" ht="20.100000000000001" customHeight="1">
      <c r="A9" s="13" t="s">
        <v>373</v>
      </c>
      <c r="B9" s="969" t="str">
        <f>'Attach 3(JV)'!B9</f>
        <v/>
      </c>
      <c r="C9" s="969"/>
      <c r="D9" s="969"/>
      <c r="E9" s="11" t="str">
        <f>'Attach 3(JV)'!E9</f>
        <v>Power Grid Corporation of India Ltd.,</v>
      </c>
      <c r="H9" s="32"/>
      <c r="I9" s="12"/>
    </row>
    <row r="10" spans="1:9" ht="20.100000000000001" customHeight="1">
      <c r="A10" s="13" t="s">
        <v>375</v>
      </c>
      <c r="B10" s="969" t="str">
        <f>'Attach 3(JV)'!B10</f>
        <v/>
      </c>
      <c r="C10" s="969"/>
      <c r="D10" s="969"/>
      <c r="E10" s="11" t="str">
        <f>'Attach 3(JV)'!E10</f>
        <v>"Saudamini", Plot No. 2, Sector 29</v>
      </c>
      <c r="H10" s="32"/>
      <c r="I10" s="12"/>
    </row>
    <row r="11" spans="1:9" ht="20.100000000000001" customHeight="1">
      <c r="B11" s="969" t="str">
        <f>'Attach 3(JV)'!B11</f>
        <v/>
      </c>
      <c r="C11" s="969"/>
      <c r="D11" s="969"/>
      <c r="E11" s="11" t="str">
        <f>'Attach 3(JV)'!E11</f>
        <v>Gurgaon (Haryana) - 122001</v>
      </c>
    </row>
    <row r="12" spans="1:9" ht="20.100000000000001" customHeight="1">
      <c r="A12" s="34"/>
      <c r="B12" s="969" t="str">
        <f>'Attach 3(JV)'!B12</f>
        <v/>
      </c>
      <c r="C12" s="969"/>
      <c r="D12" s="969"/>
      <c r="E12" s="11"/>
    </row>
    <row r="13" spans="1:9" ht="15" customHeight="1">
      <c r="A13" s="34"/>
      <c r="B13" s="179"/>
      <c r="C13" s="179"/>
      <c r="D13" s="179"/>
    </row>
    <row r="14" spans="1:9" ht="20.100000000000001" customHeight="1">
      <c r="A14" s="31" t="s">
        <v>367</v>
      </c>
    </row>
    <row r="15" spans="1:9" ht="15" customHeight="1">
      <c r="A15" s="34"/>
    </row>
    <row r="16" spans="1:9" ht="146.25" customHeight="1">
      <c r="A16" s="74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 for the period commencing from the effective date of Contract to us :</v>
      </c>
      <c r="B16" s="741"/>
      <c r="C16" s="741"/>
      <c r="D16" s="741"/>
      <c r="E16" s="741"/>
      <c r="F16" s="36"/>
      <c r="G16" s="36"/>
      <c r="H16" s="36"/>
    </row>
    <row r="17" spans="1:8" ht="20.100000000000001" customHeight="1">
      <c r="A17" s="34"/>
      <c r="B17" s="34"/>
      <c r="C17" s="34"/>
      <c r="D17" s="34"/>
      <c r="E17" s="34"/>
      <c r="F17" s="36"/>
      <c r="G17" s="36"/>
      <c r="H17" s="36"/>
    </row>
    <row r="18" spans="1:8" ht="33" customHeight="1">
      <c r="A18" s="167" t="s">
        <v>371</v>
      </c>
      <c r="B18" s="1010" t="s">
        <v>407</v>
      </c>
      <c r="C18" s="1010"/>
      <c r="D18" s="1010"/>
      <c r="E18" s="673" t="s">
        <v>536</v>
      </c>
      <c r="F18" s="36"/>
      <c r="G18" s="36"/>
      <c r="H18" s="36"/>
    </row>
    <row r="19" spans="1:8" ht="20.100000000000001" customHeight="1">
      <c r="A19" s="1014">
        <v>1</v>
      </c>
      <c r="B19" s="1011" t="s">
        <v>396</v>
      </c>
      <c r="C19" s="1011"/>
      <c r="D19" s="1011"/>
      <c r="E19" s="46"/>
      <c r="F19" s="36"/>
      <c r="G19" s="36"/>
      <c r="H19" s="36"/>
    </row>
    <row r="20" spans="1:8" ht="20.100000000000001" customHeight="1">
      <c r="A20" s="1014"/>
      <c r="B20" s="1013" t="s">
        <v>397</v>
      </c>
      <c r="C20" s="1013"/>
      <c r="D20" s="1013"/>
      <c r="E20" s="169"/>
      <c r="F20" s="36"/>
      <c r="G20" s="36"/>
      <c r="H20" s="36"/>
    </row>
    <row r="21" spans="1:8" ht="20.100000000000001" customHeight="1">
      <c r="A21" s="1014"/>
      <c r="B21" s="1012" t="s">
        <v>398</v>
      </c>
      <c r="C21" s="1012"/>
      <c r="D21" s="1012"/>
      <c r="E21" s="169"/>
      <c r="F21" s="36"/>
      <c r="G21" s="36"/>
      <c r="H21" s="36"/>
    </row>
    <row r="22" spans="1:8" ht="20.100000000000001" customHeight="1">
      <c r="A22" s="1014">
        <v>2</v>
      </c>
      <c r="B22" s="1011" t="s">
        <v>399</v>
      </c>
      <c r="C22" s="1011"/>
      <c r="D22" s="1011"/>
      <c r="E22" s="170"/>
      <c r="F22" s="36"/>
      <c r="G22" s="36"/>
      <c r="H22" s="36"/>
    </row>
    <row r="23" spans="1:8" ht="20.100000000000001" customHeight="1">
      <c r="A23" s="1014"/>
      <c r="B23" s="1013" t="s">
        <v>397</v>
      </c>
      <c r="C23" s="1013"/>
      <c r="D23" s="1013"/>
      <c r="E23" s="168"/>
      <c r="F23" s="36"/>
      <c r="G23" s="36"/>
      <c r="H23" s="36"/>
    </row>
    <row r="24" spans="1:8" ht="20.100000000000001" customHeight="1">
      <c r="A24" s="1014"/>
      <c r="B24" s="1012" t="s">
        <v>398</v>
      </c>
      <c r="C24" s="1012"/>
      <c r="D24" s="1012"/>
      <c r="E24" s="169"/>
      <c r="F24" s="36"/>
      <c r="G24" s="36"/>
      <c r="H24" s="36"/>
    </row>
    <row r="25" spans="1:8" ht="20.100000000000001" customHeight="1">
      <c r="A25" s="1014">
        <v>3</v>
      </c>
      <c r="B25" s="1011" t="s">
        <v>400</v>
      </c>
      <c r="C25" s="1011"/>
      <c r="D25" s="1011"/>
      <c r="E25" s="170"/>
      <c r="F25" s="36"/>
      <c r="G25" s="36"/>
      <c r="H25" s="36"/>
    </row>
    <row r="26" spans="1:8" ht="20.100000000000001" customHeight="1">
      <c r="A26" s="1014"/>
      <c r="B26" s="1013" t="s">
        <v>397</v>
      </c>
      <c r="C26" s="1013"/>
      <c r="D26" s="1013"/>
      <c r="E26" s="168"/>
      <c r="F26" s="36"/>
      <c r="G26" s="36"/>
      <c r="H26" s="36"/>
    </row>
    <row r="27" spans="1:8" ht="20.100000000000001" customHeight="1">
      <c r="A27" s="1014"/>
      <c r="B27" s="1012" t="s">
        <v>398</v>
      </c>
      <c r="C27" s="1012"/>
      <c r="D27" s="1012"/>
      <c r="E27" s="169"/>
      <c r="F27" s="36"/>
      <c r="G27" s="36"/>
      <c r="H27" s="36"/>
    </row>
    <row r="28" spans="1:8" ht="20.100000000000001" customHeight="1">
      <c r="A28" s="1014">
        <v>4</v>
      </c>
      <c r="B28" s="1011" t="s">
        <v>401</v>
      </c>
      <c r="C28" s="1011"/>
      <c r="D28" s="1011"/>
      <c r="E28" s="170"/>
      <c r="F28" s="36"/>
      <c r="G28" s="36"/>
      <c r="H28" s="36"/>
    </row>
    <row r="29" spans="1:8" ht="20.100000000000001" customHeight="1">
      <c r="A29" s="1014"/>
      <c r="B29" s="1013" t="s">
        <v>397</v>
      </c>
      <c r="C29" s="1013"/>
      <c r="D29" s="1013"/>
      <c r="E29" s="168"/>
      <c r="F29" s="36"/>
      <c r="G29" s="36"/>
      <c r="H29" s="36"/>
    </row>
    <row r="30" spans="1:8" ht="20.100000000000001" customHeight="1">
      <c r="A30" s="1014"/>
      <c r="B30" s="1012" t="s">
        <v>398</v>
      </c>
      <c r="C30" s="1012"/>
      <c r="D30" s="1012"/>
      <c r="E30" s="169"/>
      <c r="F30" s="36"/>
      <c r="G30" s="36"/>
      <c r="H30" s="36"/>
    </row>
    <row r="31" spans="1:8" ht="20.100000000000001" customHeight="1">
      <c r="A31" s="1014">
        <v>5</v>
      </c>
      <c r="B31" s="1011" t="s">
        <v>402</v>
      </c>
      <c r="C31" s="1011"/>
      <c r="D31" s="1011"/>
      <c r="E31" s="170"/>
      <c r="F31" s="36"/>
      <c r="G31" s="36"/>
      <c r="H31" s="36"/>
    </row>
    <row r="32" spans="1:8" ht="20.100000000000001" customHeight="1">
      <c r="A32" s="1014"/>
      <c r="B32" s="1013" t="s">
        <v>397</v>
      </c>
      <c r="C32" s="1013"/>
      <c r="D32" s="1013"/>
      <c r="E32" s="168"/>
      <c r="F32" s="36"/>
      <c r="G32" s="36"/>
      <c r="H32" s="36"/>
    </row>
    <row r="33" spans="1:8" ht="20.100000000000001" customHeight="1">
      <c r="A33" s="1014"/>
      <c r="B33" s="1012" t="s">
        <v>398</v>
      </c>
      <c r="C33" s="1012"/>
      <c r="D33" s="1012"/>
      <c r="E33" s="169"/>
      <c r="F33" s="36"/>
      <c r="G33" s="36"/>
      <c r="H33" s="36"/>
    </row>
    <row r="34" spans="1:8" ht="20.100000000000001" customHeight="1">
      <c r="A34" s="45">
        <v>6</v>
      </c>
      <c r="B34" s="1015" t="s">
        <v>403</v>
      </c>
      <c r="C34" s="1015"/>
      <c r="D34" s="1015"/>
      <c r="E34" s="171"/>
      <c r="F34" s="36"/>
      <c r="G34" s="36"/>
      <c r="H34" s="36"/>
    </row>
    <row r="35" spans="1:8" ht="20.100000000000001" customHeight="1">
      <c r="A35" s="1014">
        <v>7</v>
      </c>
      <c r="B35" s="1011" t="s">
        <v>404</v>
      </c>
      <c r="C35" s="1011"/>
      <c r="D35" s="1011"/>
      <c r="E35" s="170"/>
      <c r="F35" s="36"/>
      <c r="G35" s="36"/>
      <c r="H35" s="36"/>
    </row>
    <row r="36" spans="1:8" ht="20.100000000000001" customHeight="1">
      <c r="A36" s="1014"/>
      <c r="B36" s="1013" t="s">
        <v>397</v>
      </c>
      <c r="C36" s="1013"/>
      <c r="D36" s="1013"/>
      <c r="E36" s="168"/>
      <c r="F36" s="36"/>
      <c r="G36" s="36"/>
      <c r="H36" s="36"/>
    </row>
    <row r="37" spans="1:8" ht="20.100000000000001" customHeight="1">
      <c r="A37" s="1014"/>
      <c r="B37" s="1012" t="s">
        <v>398</v>
      </c>
      <c r="C37" s="1012"/>
      <c r="D37" s="1012"/>
      <c r="E37" s="169"/>
      <c r="F37" s="36"/>
      <c r="G37" s="36"/>
      <c r="H37" s="36"/>
    </row>
    <row r="38" spans="1:8" ht="20.100000000000001" customHeight="1">
      <c r="A38" s="1014">
        <v>8</v>
      </c>
      <c r="B38" s="1011" t="s">
        <v>405</v>
      </c>
      <c r="C38" s="1011"/>
      <c r="D38" s="1011"/>
      <c r="E38" s="170"/>
      <c r="F38" s="36"/>
      <c r="G38" s="36"/>
      <c r="H38" s="36"/>
    </row>
    <row r="39" spans="1:8" ht="20.100000000000001" customHeight="1">
      <c r="A39" s="1014"/>
      <c r="B39" s="1013" t="s">
        <v>397</v>
      </c>
      <c r="C39" s="1013"/>
      <c r="D39" s="1013"/>
      <c r="E39" s="168"/>
      <c r="F39" s="36"/>
      <c r="G39" s="36"/>
      <c r="H39" s="36"/>
    </row>
    <row r="40" spans="1:8" ht="20.100000000000001" customHeight="1">
      <c r="A40" s="1014"/>
      <c r="B40" s="1012" t="s">
        <v>398</v>
      </c>
      <c r="C40" s="1012"/>
      <c r="D40" s="1012"/>
      <c r="E40" s="169"/>
      <c r="F40" s="36"/>
      <c r="G40" s="36"/>
      <c r="H40" s="36"/>
    </row>
    <row r="41" spans="1:8" ht="20.100000000000001" customHeight="1">
      <c r="A41" s="1014">
        <v>9</v>
      </c>
      <c r="B41" s="1011" t="s">
        <v>406</v>
      </c>
      <c r="C41" s="1011"/>
      <c r="D41" s="1011"/>
      <c r="E41" s="170"/>
    </row>
    <row r="42" spans="1:8" ht="20.100000000000001" customHeight="1">
      <c r="A42" s="1014"/>
      <c r="B42" s="1013" t="s">
        <v>397</v>
      </c>
      <c r="C42" s="1013"/>
      <c r="D42" s="1013"/>
      <c r="E42" s="168"/>
    </row>
    <row r="43" spans="1:8" ht="20.100000000000001" customHeight="1">
      <c r="A43" s="1014"/>
      <c r="B43" s="1012" t="s">
        <v>398</v>
      </c>
      <c r="C43" s="1012"/>
      <c r="D43" s="1012"/>
      <c r="E43" s="169"/>
    </row>
    <row r="44" spans="1:8" ht="71.25" customHeight="1">
      <c r="A44" s="657"/>
      <c r="B44" s="657"/>
      <c r="C44" s="657"/>
      <c r="D44" s="657"/>
      <c r="E44" s="658" t="str">
        <f>IF(E43&gt;24,"You are exceeding the completion schedule of 24 months as specified in the bidding documents.","")</f>
        <v/>
      </c>
    </row>
    <row r="45" spans="1:8" ht="15.75" customHeight="1">
      <c r="D45" s="39"/>
    </row>
    <row r="46" spans="1:8" ht="33" customHeight="1">
      <c r="A46" s="38" t="s">
        <v>18</v>
      </c>
      <c r="B46" s="86" t="str">
        <f>'Attach 3(JV)'!B24</f>
        <v/>
      </c>
      <c r="D46" s="39" t="str">
        <f>'Attach 3(JV)'!D24</f>
        <v>Printed Name :</v>
      </c>
      <c r="E46" s="353" t="str">
        <f>'Attach 3(JV)'!E24</f>
        <v/>
      </c>
    </row>
    <row r="47" spans="1:8" ht="22.5" customHeight="1">
      <c r="A47" s="38" t="s">
        <v>19</v>
      </c>
      <c r="B47" s="353" t="str">
        <f>'Attach 3(JV)'!B25</f>
        <v/>
      </c>
      <c r="D47" s="39" t="str">
        <f>'Attach 3(JV)'!D25</f>
        <v>Designation :</v>
      </c>
      <c r="E47" s="353" t="str">
        <f>'Attach 3(JV)'!E25</f>
        <v/>
      </c>
    </row>
    <row r="48" spans="1:8" ht="8.25" customHeight="1">
      <c r="D48" s="39"/>
      <c r="E48" s="41"/>
    </row>
    <row r="49" spans="1:5" ht="12" customHeight="1">
      <c r="A49" s="40"/>
    </row>
    <row r="50" spans="1:5" ht="51" customHeight="1">
      <c r="A50" s="48" t="s">
        <v>410</v>
      </c>
      <c r="B50" s="711" t="s">
        <v>409</v>
      </c>
      <c r="C50" s="711"/>
      <c r="D50" s="711"/>
      <c r="E50" s="711"/>
    </row>
    <row r="51" spans="1:5" ht="20.100000000000001" customHeight="1"/>
    <row r="52" spans="1:5" ht="20.100000000000001" customHeight="1">
      <c r="A52" s="40"/>
    </row>
    <row r="53" spans="1:5" ht="20.100000000000001" customHeight="1"/>
    <row r="54" spans="1:5" ht="20.100000000000001" customHeight="1">
      <c r="A54" s="40"/>
    </row>
    <row r="55" spans="1:5" ht="20.100000000000001" customHeight="1"/>
    <row r="56" spans="1:5" ht="20.100000000000001" customHeight="1">
      <c r="A56" s="40"/>
    </row>
    <row r="57" spans="1:5" ht="20.100000000000001" customHeight="1"/>
    <row r="58" spans="1:5" ht="20.100000000000001" customHeight="1"/>
    <row r="59" spans="1:5" ht="20.100000000000001" customHeight="1"/>
    <row r="60" spans="1:5" ht="20.100000000000001" customHeight="1"/>
  </sheetData>
  <sheetProtection password="CFB5" sheet="1" formatColumns="0" formatRows="0" selectLockedCells="1"/>
  <customSheetViews>
    <customSheetView guid="{39013423-D8EF-41CD-B8FC-64FFBB13E0DE}" scale="110" showPageBreaks="1" showGridLines="0" fitToPage="1" printArea="1" view="pageBreakPreview" topLeftCell="A20">
      <selection activeCell="E20" sqref="E20"/>
      <rowBreaks count="2" manualBreakCount="2">
        <brk id="21" max="14" man="1"/>
        <brk id="29" max="4" man="1"/>
      </rowBreaks>
      <pageMargins left="0.75" right="0.63" top="0.57999999999999996" bottom="0.6" header="0.34" footer="0.35"/>
      <pageSetup fitToHeight="2" orientation="portrait" r:id="rId1"/>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0"/>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23"/>
      <headerFooter alignWithMargins="0">
        <oddFooter>&amp;R&amp;"Book Antiqua,Bold"&amp;8 Page &amp;P of &amp;N</oddFooter>
      </headerFooter>
    </customSheetView>
    <customSheetView guid="{13A93EBF-985A-49FD-9FE0-DC75D238EC8C}" scale="110" showPageBreaks="1" showGridLines="0" fitToPage="1" printArea="1" view="pageBreakPreview" topLeftCell="A20">
      <selection activeCell="E43" sqref="E43"/>
      <rowBreaks count="2" manualBreakCount="2">
        <brk id="21" max="14" man="1"/>
        <brk id="29" max="4" man="1"/>
      </rowBreaks>
      <pageMargins left="0.75" right="0.63" top="0.57999999999999996" bottom="0.6" header="0.34" footer="0.35"/>
      <pageSetup fitToHeight="2" orientation="portrait" r:id="rId24"/>
      <headerFooter alignWithMargins="0">
        <oddFooter>&amp;R&amp;"Book Antiqua,Bold"&amp;8 Page &amp;P of &amp;N</oddFooter>
      </headerFooter>
    </customSheetView>
    <customSheetView guid="{14C32814-5A59-4863-9FB1-822FBB75D7D1}" scale="110" showPageBreaks="1" showGridLines="0" fitToPage="1" printArea="1" view="pageBreakPreview" topLeftCell="A20">
      <selection activeCell="E43" sqref="E43"/>
      <rowBreaks count="2" manualBreakCount="2">
        <brk id="21" max="14" man="1"/>
        <brk id="29" max="4" man="1"/>
      </rowBreaks>
      <pageMargins left="0.75" right="0.63" top="0.57999999999999996" bottom="0.6" header="0.34" footer="0.35"/>
      <pageSetup fitToHeight="2" orientation="portrait" r:id="rId25"/>
      <headerFooter alignWithMargins="0">
        <oddFooter>&amp;R&amp;"Book Antiqua,Bold"&amp;8 Page &amp;P of &amp;N</oddFooter>
      </headerFooter>
    </customSheetView>
    <customSheetView guid="{1B673BAC-90DD-4ECD-99C0-057619FB5DBA}" scale="110" showPageBreaks="1" showGridLines="0" fitToPage="1" printArea="1" view="pageBreakPreview" topLeftCell="A20">
      <selection activeCell="E20" sqref="E20"/>
      <rowBreaks count="1" manualBreakCount="1">
        <brk id="21" max="14" man="1"/>
      </rowBreaks>
      <pageMargins left="0.75" right="0.63" top="0.57999999999999996" bottom="0.6" header="0.34" footer="0.35"/>
      <pageSetup fitToHeight="2" orientation="portrait" r:id="rId26"/>
      <headerFooter alignWithMargins="0">
        <oddFooter>&amp;R&amp;"Book Antiqua,Bold"&amp;8 Page &amp;P of &amp;N</oddFooter>
      </headerFooter>
    </customSheetView>
  </customSheetViews>
  <mergeCells count="43">
    <mergeCell ref="A3:E3"/>
    <mergeCell ref="A5:E5"/>
    <mergeCell ref="A16:E16"/>
    <mergeCell ref="B9:D9"/>
    <mergeCell ref="B10:D10"/>
    <mergeCell ref="B11:D11"/>
    <mergeCell ref="B12:D12"/>
    <mergeCell ref="A8:D8"/>
    <mergeCell ref="B50:E50"/>
    <mergeCell ref="B37:D37"/>
    <mergeCell ref="B39:D39"/>
    <mergeCell ref="B40:D40"/>
    <mergeCell ref="B42:D42"/>
    <mergeCell ref="B43:D43"/>
    <mergeCell ref="B38:D38"/>
    <mergeCell ref="A41:A43"/>
    <mergeCell ref="B41:D41"/>
    <mergeCell ref="B30:D30"/>
    <mergeCell ref="B33:D33"/>
    <mergeCell ref="B34:D34"/>
    <mergeCell ref="B35:D35"/>
    <mergeCell ref="B32:D32"/>
    <mergeCell ref="A28:A30"/>
    <mergeCell ref="A35:A37"/>
    <mergeCell ref="B28:D28"/>
    <mergeCell ref="A31:A33"/>
    <mergeCell ref="B31:D31"/>
    <mergeCell ref="B36:D36"/>
    <mergeCell ref="A38:A40"/>
    <mergeCell ref="B18:D18"/>
    <mergeCell ref="B19:D19"/>
    <mergeCell ref="B21:D21"/>
    <mergeCell ref="B29:D29"/>
    <mergeCell ref="A25:A27"/>
    <mergeCell ref="B25:D25"/>
    <mergeCell ref="B26:D26"/>
    <mergeCell ref="B27:D27"/>
    <mergeCell ref="A19:A21"/>
    <mergeCell ref="A22:A24"/>
    <mergeCell ref="B22:D22"/>
    <mergeCell ref="B23:D23"/>
    <mergeCell ref="B24:D24"/>
    <mergeCell ref="B20:D20"/>
  </mergeCells>
  <phoneticPr fontId="6" type="noConversion"/>
  <conditionalFormatting sqref="E32">
    <cfRule type="expression" priority="96">
      <formula>$E$32&lt;33</formula>
    </cfRule>
  </conditionalFormatting>
  <dataValidations count="1">
    <dataValidation operator="equal" showInputMessage="1" showErrorMessage="1" sqref="E43" xr:uid="{00000000-0002-0000-0D00-000000000000}"/>
  </dataValidations>
  <pageMargins left="0.75" right="0.63" top="0.57999999999999996" bottom="0.6" header="0.34" footer="0.35"/>
  <pageSetup fitToHeight="2" orientation="portrait" r:id="rId27"/>
  <headerFooter alignWithMargins="0">
    <oddFooter>&amp;R&amp;"Book Antiqua,Bold"&amp;8 Page &amp;P of &amp;N</oddFooter>
  </headerFooter>
  <rowBreaks count="1" manualBreakCount="1">
    <brk id="21" max="14" man="1"/>
  </rowBreaks>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zoomScaleNormal="100" zoomScaleSheetLayoutView="100" workbookViewId="0">
      <selection activeCell="A3" sqref="A3:E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ustomWidth="1"/>
  </cols>
  <sheetData>
    <row r="1" spans="1:9">
      <c r="A1" s="23" t="str">
        <f>'Attach 3(JV)'!A1</f>
        <v>Specification No. :CC-CS/165-NER/TW-4217/3/G4</v>
      </c>
      <c r="B1" s="19"/>
      <c r="C1" s="19"/>
      <c r="D1" s="19"/>
      <c r="E1" s="20" t="str">
        <f>"Attachment-10 "</f>
        <v xml:space="preserve">Attachment-10 </v>
      </c>
    </row>
    <row r="3" spans="1:9" ht="98.25" customHeight="1">
      <c r="A3" s="1018"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1018"/>
      <c r="C3" s="1018"/>
      <c r="D3" s="1018"/>
      <c r="E3" s="1018"/>
      <c r="F3" s="2"/>
      <c r="G3" s="8"/>
      <c r="H3" s="2"/>
    </row>
    <row r="4" spans="1:9" ht="20.100000000000001" customHeight="1">
      <c r="A4" s="5"/>
      <c r="H4" s="9"/>
      <c r="I4" s="10"/>
    </row>
    <row r="5" spans="1:9" ht="20.100000000000001" customHeight="1">
      <c r="A5" s="1019" t="s">
        <v>408</v>
      </c>
      <c r="B5" s="1019"/>
      <c r="C5" s="1019"/>
      <c r="D5" s="1019"/>
      <c r="E5" s="1019"/>
      <c r="F5" s="3"/>
      <c r="H5" s="9"/>
      <c r="I5" s="12"/>
    </row>
    <row r="6" spans="1:9" ht="20.100000000000001" customHeight="1">
      <c r="A6" s="6"/>
      <c r="H6" s="9"/>
      <c r="I6" s="12"/>
    </row>
    <row r="7" spans="1:9" ht="20.100000000000001" customHeight="1">
      <c r="A7" s="14" t="str">
        <f>'Attach 3(JV)'!A7</f>
        <v>Bidder’s Name and Address :</v>
      </c>
      <c r="E7" s="15" t="str">
        <f>'Attach 3(JV)'!E7</f>
        <v>To:</v>
      </c>
      <c r="H7" s="9"/>
      <c r="I7" s="12"/>
    </row>
    <row r="8" spans="1:9" ht="36" customHeight="1">
      <c r="A8" s="1016" t="str">
        <f>'Attach 3(JV)'!A8</f>
        <v xml:space="preserve">JOINT VENTURE (JV) OF  &amp; </v>
      </c>
      <c r="B8" s="1016"/>
      <c r="C8" s="1016"/>
      <c r="D8" s="1016"/>
      <c r="E8" s="11" t="str">
        <f>'Attach 3(JV)'!E8</f>
        <v>Contract Services</v>
      </c>
      <c r="H8" s="9"/>
      <c r="I8" s="12"/>
    </row>
    <row r="9" spans="1:9" ht="20.100000000000001" customHeight="1">
      <c r="A9" s="13" t="s">
        <v>373</v>
      </c>
      <c r="B9" s="969" t="str">
        <f>'Attach 3(JV)'!B9</f>
        <v/>
      </c>
      <c r="C9" s="969"/>
      <c r="D9" s="969"/>
      <c r="E9" s="11" t="str">
        <f>'Attach 3(JV)'!E9</f>
        <v>Power Grid Corporation of India Ltd.,</v>
      </c>
      <c r="H9" s="9"/>
      <c r="I9" s="12"/>
    </row>
    <row r="10" spans="1:9" ht="20.100000000000001" customHeight="1">
      <c r="A10" s="13" t="s">
        <v>375</v>
      </c>
      <c r="B10" s="969" t="str">
        <f>'Attach 3(JV)'!B10</f>
        <v/>
      </c>
      <c r="C10" s="969"/>
      <c r="D10" s="969"/>
      <c r="E10" s="11" t="str">
        <f>'Attach 3(JV)'!E10</f>
        <v>"Saudamini", Plot No. 2, Sector 29</v>
      </c>
      <c r="H10" s="9"/>
      <c r="I10" s="12"/>
    </row>
    <row r="11" spans="1:9" ht="20.100000000000001" customHeight="1">
      <c r="B11" s="969" t="str">
        <f>'Attach 3(JV)'!B11</f>
        <v/>
      </c>
      <c r="C11" s="969"/>
      <c r="D11" s="969"/>
      <c r="E11" s="11" t="str">
        <f>'Attach 3(JV)'!E11</f>
        <v>Gurgaon (Haryana) - 122001</v>
      </c>
    </row>
    <row r="12" spans="1:9" ht="20.100000000000001" customHeight="1">
      <c r="A12" s="6"/>
      <c r="B12" s="969" t="str">
        <f>'Attach 3(JV)'!B12</f>
        <v/>
      </c>
      <c r="C12" s="969"/>
      <c r="D12" s="969"/>
      <c r="E12" s="11"/>
    </row>
    <row r="13" spans="1:9" ht="20.100000000000001" customHeight="1">
      <c r="A13" s="6"/>
      <c r="B13" s="236"/>
      <c r="C13" s="236"/>
      <c r="D13" s="236"/>
      <c r="G13" s="11"/>
    </row>
    <row r="14" spans="1:9" ht="20.100000000000001" customHeight="1">
      <c r="A14" s="4" t="s">
        <v>367</v>
      </c>
    </row>
    <row r="15" spans="1:9" ht="20.100000000000001" customHeight="1">
      <c r="A15" s="6"/>
    </row>
    <row r="16" spans="1:9" s="494" customFormat="1" ht="48.75" customHeight="1">
      <c r="A16" s="1017" t="s">
        <v>609</v>
      </c>
      <c r="B16" s="1017"/>
      <c r="C16" s="1017"/>
      <c r="D16" s="1017"/>
      <c r="E16" s="1017"/>
      <c r="F16" s="493"/>
      <c r="G16" s="493"/>
      <c r="H16" s="493"/>
    </row>
    <row r="17" spans="1:5" ht="33" customHeight="1">
      <c r="D17" s="22"/>
    </row>
    <row r="18" spans="1:5" ht="33" customHeight="1">
      <c r="A18" s="21" t="s">
        <v>18</v>
      </c>
      <c r="B18" s="253" t="str">
        <f>'Attach 3(JV)'!B24</f>
        <v/>
      </c>
      <c r="C18" s="18"/>
      <c r="D18" s="22" t="s">
        <v>16</v>
      </c>
      <c r="E18" s="359" t="str">
        <f>'Attach 3(JV)'!E24</f>
        <v/>
      </c>
    </row>
    <row r="19" spans="1:5" ht="33" customHeight="1">
      <c r="A19" s="21" t="s">
        <v>19</v>
      </c>
      <c r="B19" s="359" t="str">
        <f>'Attach 3(JV)'!B25</f>
        <v/>
      </c>
      <c r="C19" s="18"/>
      <c r="D19" s="22" t="s">
        <v>17</v>
      </c>
      <c r="E19" s="359"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C7" sheet="1" selectLockedCells="1"/>
  <customSheetViews>
    <customSheetView guid="{39013423-D8EF-41CD-B8FC-64FFBB13E0DE}" showPageBreaks="1" showGridLines="0" printArea="1" view="pageBreakPreview" topLeftCell="A3">
      <selection activeCell="A3" sqref="A3:E3"/>
      <pageMargins left="0.75" right="0.63" top="0.57999999999999996" bottom="0.6" header="0.34" footer="0.35"/>
      <pageSetup scale="98"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7"/>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23"/>
      <headerFooter alignWithMargins="0">
        <oddFooter>&amp;R&amp;"Book Antiqua,Bold"&amp;8 Page &amp;P of &amp;N</oddFooter>
      </headerFooter>
    </customSheetView>
    <customSheetView guid="{13A93EBF-985A-49FD-9FE0-DC75D238EC8C}" showPageBreaks="1" showGridLines="0" printArea="1" view="pageBreakPreview" topLeftCell="A3">
      <selection activeCell="A3" sqref="A3:E3"/>
      <pageMargins left="0.75" right="0.63" top="0.57999999999999996" bottom="0.6" header="0.34" footer="0.35"/>
      <pageSetup scale="98"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A3" sqref="A3:E3"/>
      <pageMargins left="0.75" right="0.63" top="0.57999999999999996" bottom="0.6" header="0.34" footer="0.35"/>
      <pageSetup scale="98" orientation="portrait" r:id="rId25"/>
      <headerFooter alignWithMargins="0">
        <oddFooter>&amp;R&amp;"Book Antiqua,Bold"&amp;8 Page &amp;P of &amp;N</oddFooter>
      </headerFooter>
    </customSheetView>
    <customSheetView guid="{1B673BAC-90DD-4ECD-99C0-057619FB5DBA}" showPageBreaks="1" showGridLines="0" printArea="1" view="pageBreakPreview">
      <selection activeCell="A3" sqref="A3:E3"/>
      <pageMargins left="0.75" right="0.63" top="0.57999999999999996" bottom="0.6" header="0.34" footer="0.35"/>
      <pageSetup scale="98" orientation="portrait" r:id="rId26"/>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0" zoomScaleNormal="100" zoomScaleSheetLayoutView="100" workbookViewId="0">
      <selection activeCell="B18" sqref="B18:C18"/>
    </sheetView>
  </sheetViews>
  <sheetFormatPr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:CC-CS/165-NER/TW-4217/3/G4</v>
      </c>
      <c r="B1" s="24"/>
      <c r="C1" s="24"/>
      <c r="D1" s="24"/>
      <c r="E1" s="25" t="str">
        <f>"Attachment-11 "</f>
        <v xml:space="preserve">Attachment-11 </v>
      </c>
    </row>
    <row r="2" spans="1:26" ht="19.5" customHeight="1">
      <c r="Z2" s="214">
        <f>'Attach 3(JV)'!Z2</f>
        <v>0</v>
      </c>
    </row>
    <row r="3" spans="1:26" ht="123.75" customHeight="1">
      <c r="A3" s="746"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26" ht="19.5" customHeight="1">
      <c r="A4" s="30"/>
      <c r="H4" s="32"/>
      <c r="I4" s="10"/>
    </row>
    <row r="5" spans="1:26" ht="19.5" customHeight="1">
      <c r="A5" s="743" t="s">
        <v>411</v>
      </c>
      <c r="B5" s="743"/>
      <c r="C5" s="743"/>
      <c r="D5" s="743"/>
      <c r="E5" s="743"/>
      <c r="F5" s="33"/>
      <c r="H5" s="32"/>
      <c r="I5" s="12"/>
    </row>
    <row r="6" spans="1:26" ht="19.5" customHeight="1">
      <c r="A6" s="34"/>
      <c r="H6" s="32"/>
      <c r="I6" s="12"/>
    </row>
    <row r="7" spans="1:26" ht="19.5" customHeight="1">
      <c r="A7" s="35" t="str">
        <f>'Attach 3(JV)'!A7</f>
        <v>Bidder’s Name and Address :</v>
      </c>
      <c r="B7" s="34"/>
      <c r="C7" s="34"/>
      <c r="D7" s="15" t="str">
        <f>'Attach 3(JV)'!E7</f>
        <v>To:</v>
      </c>
      <c r="H7" s="32"/>
      <c r="I7" s="12"/>
    </row>
    <row r="8" spans="1:26" ht="36" customHeight="1">
      <c r="A8" s="745" t="str">
        <f>'Attach 3(JV)'!A8</f>
        <v xml:space="preserve">JOINT VENTURE (JV) OF  &amp; </v>
      </c>
      <c r="B8" s="745"/>
      <c r="C8" s="745"/>
      <c r="D8" s="11" t="str">
        <f>'Attach 3(JV)'!E8</f>
        <v>Contract Services</v>
      </c>
      <c r="H8" s="32"/>
      <c r="I8" s="12"/>
    </row>
    <row r="9" spans="1:26" ht="19.5" customHeight="1">
      <c r="A9" s="13" t="s">
        <v>373</v>
      </c>
      <c r="B9" s="969" t="str">
        <f>'Attach 3(JV)'!B9</f>
        <v/>
      </c>
      <c r="C9" s="969"/>
      <c r="D9" s="11" t="str">
        <f>'Attach 3(JV)'!E9</f>
        <v>Power Grid Corporation of India Ltd.,</v>
      </c>
      <c r="H9" s="32"/>
      <c r="I9" s="12"/>
    </row>
    <row r="10" spans="1:26" ht="19.5" customHeight="1">
      <c r="A10" s="13" t="s">
        <v>375</v>
      </c>
      <c r="B10" s="969" t="str">
        <f>'Attach 3(JV)'!B10</f>
        <v/>
      </c>
      <c r="C10" s="969"/>
      <c r="D10" s="11" t="str">
        <f>'Attach 3(JV)'!E10</f>
        <v>"Saudamini", Plot No. 2, Sector 29</v>
      </c>
      <c r="H10" s="32"/>
      <c r="I10" s="12"/>
    </row>
    <row r="11" spans="1:26" ht="19.5" customHeight="1">
      <c r="B11" s="969" t="str">
        <f>'Attach 3(JV)'!B11</f>
        <v/>
      </c>
      <c r="C11" s="969"/>
      <c r="D11" s="11" t="str">
        <f>'Attach 3(JV)'!E11</f>
        <v>Gurgaon (Haryana) - 122001</v>
      </c>
    </row>
    <row r="12" spans="1:26" ht="19.5" customHeight="1">
      <c r="A12" s="34"/>
      <c r="B12" s="969" t="str">
        <f>'Attach 3(JV)'!B12</f>
        <v/>
      </c>
      <c r="C12" s="969"/>
      <c r="D12" s="11"/>
    </row>
    <row r="13" spans="1:26" ht="19.5" customHeight="1">
      <c r="A13" s="31" t="s">
        <v>367</v>
      </c>
      <c r="D13" s="43"/>
    </row>
    <row r="14" spans="1:26" ht="9.9499999999999993" customHeight="1">
      <c r="A14" s="34"/>
    </row>
    <row r="15" spans="1:26" ht="174" customHeight="1">
      <c r="A15" s="1020" t="s">
        <v>567</v>
      </c>
      <c r="B15" s="741"/>
      <c r="C15" s="741"/>
      <c r="D15" s="741"/>
      <c r="E15" s="741"/>
      <c r="F15" s="36"/>
      <c r="G15" s="36"/>
      <c r="H15" s="36"/>
    </row>
    <row r="16" spans="1:26" ht="20.25" customHeight="1">
      <c r="A16" s="34"/>
      <c r="B16" s="34"/>
      <c r="C16" s="34"/>
      <c r="D16" s="34"/>
      <c r="E16" s="34"/>
      <c r="F16" s="36"/>
      <c r="G16" s="36"/>
      <c r="H16" s="36"/>
    </row>
    <row r="17" spans="1:8" s="26" customFormat="1" ht="72" customHeight="1">
      <c r="A17" s="52" t="s">
        <v>371</v>
      </c>
      <c r="B17" s="1005" t="s">
        <v>125</v>
      </c>
      <c r="C17" s="1005"/>
      <c r="D17" s="52" t="s">
        <v>126</v>
      </c>
      <c r="E17" s="52" t="s">
        <v>127</v>
      </c>
      <c r="G17" s="36"/>
      <c r="H17" s="36"/>
    </row>
    <row r="18" spans="1:8" ht="26.1" customHeight="1">
      <c r="A18" s="127">
        <v>1</v>
      </c>
      <c r="B18" s="1021"/>
      <c r="C18" s="1021"/>
      <c r="D18" s="363"/>
      <c r="E18" s="363"/>
      <c r="F18" s="36"/>
      <c r="G18" s="36"/>
      <c r="H18" s="36"/>
    </row>
    <row r="19" spans="1:8" ht="26.1" customHeight="1">
      <c r="A19" s="127">
        <v>2</v>
      </c>
      <c r="B19" s="1021"/>
      <c r="C19" s="1021"/>
      <c r="D19" s="363"/>
      <c r="E19" s="363"/>
      <c r="F19" s="36"/>
      <c r="G19" s="36"/>
      <c r="H19" s="36"/>
    </row>
    <row r="20" spans="1:8" ht="26.1" customHeight="1">
      <c r="A20" s="127">
        <v>3</v>
      </c>
      <c r="B20" s="1021"/>
      <c r="C20" s="1021"/>
      <c r="D20" s="363"/>
      <c r="E20" s="363"/>
      <c r="F20" s="36"/>
      <c r="G20" s="36"/>
      <c r="H20" s="36"/>
    </row>
    <row r="21" spans="1:8" ht="26.1" customHeight="1">
      <c r="A21" s="127">
        <v>4</v>
      </c>
      <c r="B21" s="1021"/>
      <c r="C21" s="1021"/>
      <c r="D21" s="363"/>
      <c r="E21" s="363"/>
      <c r="F21" s="36"/>
      <c r="G21" s="36"/>
      <c r="H21" s="36"/>
    </row>
    <row r="22" spans="1:8" ht="26.1" customHeight="1">
      <c r="A22" s="127">
        <v>5</v>
      </c>
      <c r="B22" s="1021"/>
      <c r="C22" s="1021"/>
      <c r="D22" s="363"/>
      <c r="E22" s="363"/>
      <c r="F22" s="36"/>
      <c r="G22" s="36"/>
      <c r="H22" s="36"/>
    </row>
    <row r="23" spans="1:8" ht="26.1" customHeight="1">
      <c r="A23" s="127">
        <v>6</v>
      </c>
      <c r="B23" s="1021"/>
      <c r="C23" s="1021"/>
      <c r="D23" s="363"/>
      <c r="E23" s="363"/>
      <c r="F23" s="36"/>
      <c r="G23" s="36"/>
      <c r="H23" s="36"/>
    </row>
    <row r="24" spans="1:8" ht="82.5" customHeight="1">
      <c r="A24" s="734" t="s">
        <v>568</v>
      </c>
      <c r="B24" s="734"/>
      <c r="C24" s="734"/>
      <c r="D24" s="734"/>
      <c r="E24" s="734"/>
      <c r="F24" s="36"/>
      <c r="G24" s="36"/>
      <c r="H24" s="36"/>
    </row>
    <row r="25" spans="1:8" ht="159.75" customHeight="1">
      <c r="A25" s="735" t="s">
        <v>569</v>
      </c>
      <c r="B25" s="1022"/>
      <c r="C25" s="1022"/>
      <c r="D25" s="1022"/>
      <c r="E25" s="1022"/>
    </row>
    <row r="26" spans="1:8" ht="26.1" customHeight="1">
      <c r="A26" s="38" t="s">
        <v>18</v>
      </c>
      <c r="B26" s="86" t="str">
        <f>'Attach 3(JV)'!B24</f>
        <v/>
      </c>
      <c r="C26" s="39" t="s">
        <v>16</v>
      </c>
      <c r="D26" s="353" t="str">
        <f>'Attach 3(JV)'!E24</f>
        <v/>
      </c>
    </row>
    <row r="27" spans="1:8" ht="26.1" customHeight="1">
      <c r="A27" s="38" t="s">
        <v>19</v>
      </c>
      <c r="B27" s="353" t="str">
        <f>'Attach 3(JV)'!B25</f>
        <v/>
      </c>
      <c r="C27" s="39" t="s">
        <v>17</v>
      </c>
      <c r="D27" s="353" t="str">
        <f>'Attach 3(JV)'!E25</f>
        <v/>
      </c>
    </row>
    <row r="28" spans="1:8" ht="219.75" customHeight="1">
      <c r="A28" s="735" t="s">
        <v>570</v>
      </c>
      <c r="B28" s="1022"/>
      <c r="C28" s="1022"/>
      <c r="D28" s="1022"/>
      <c r="E28" s="1022"/>
    </row>
    <row r="29" spans="1:8" ht="20.100000000000001" hidden="1" customHeight="1">
      <c r="A29" s="23" t="str">
        <f>A1</f>
        <v>Specification No. :CC-CS/165-NER/TW-4217/3/G4</v>
      </c>
      <c r="B29" s="24"/>
      <c r="C29" s="24"/>
      <c r="D29" s="24"/>
      <c r="E29" s="25" t="str">
        <f>E1</f>
        <v xml:space="preserve">Attachment-11 </v>
      </c>
    </row>
    <row r="30" spans="1:8" ht="19.5" hidden="1" customHeight="1"/>
    <row r="31" spans="1:8" ht="48" hidden="1" customHeight="1">
      <c r="A31" s="746" t="str">
        <f>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1" s="746"/>
      <c r="C31" s="746"/>
      <c r="D31" s="746"/>
      <c r="E31" s="746"/>
    </row>
    <row r="32" spans="1:8" ht="19.5" hidden="1" customHeight="1">
      <c r="A32" s="30"/>
    </row>
    <row r="33" spans="1:5" ht="19.5" hidden="1" customHeight="1">
      <c r="A33" s="743" t="s">
        <v>411</v>
      </c>
      <c r="B33" s="743"/>
      <c r="C33" s="743"/>
      <c r="D33" s="743"/>
      <c r="E33" s="743"/>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 Services</v>
      </c>
    </row>
    <row r="37" spans="1:5" ht="19.5" hidden="1" customHeight="1">
      <c r="A37" s="13" t="s">
        <v>373</v>
      </c>
      <c r="B37" s="969" t="str">
        <f>'Attach 3(JV)'!B17:D17</f>
        <v/>
      </c>
      <c r="C37" s="969"/>
      <c r="D37" s="11" t="str">
        <f>D9</f>
        <v>Power Grid Corporation of India Ltd.,</v>
      </c>
    </row>
    <row r="38" spans="1:5" ht="19.5" hidden="1" customHeight="1">
      <c r="A38" s="13" t="s">
        <v>375</v>
      </c>
      <c r="B38" s="969" t="str">
        <f>'Attach 3(JV)'!B18:D18</f>
        <v/>
      </c>
      <c r="C38" s="969"/>
      <c r="D38" s="11" t="str">
        <f>D10</f>
        <v>"Saudamini", Plot No. 2, Sector 29</v>
      </c>
    </row>
    <row r="39" spans="1:5" ht="19.5" hidden="1" customHeight="1">
      <c r="B39" s="969" t="str">
        <f>'Attach 3(JV)'!B19:D19</f>
        <v/>
      </c>
      <c r="C39" s="969"/>
      <c r="D39" s="11" t="str">
        <f>D11</f>
        <v>Gurgaon (Haryana) - 122001</v>
      </c>
    </row>
    <row r="40" spans="1:5" ht="19.5" hidden="1" customHeight="1">
      <c r="A40" s="34"/>
      <c r="B40" s="969" t="str">
        <f>'Attach 3(JV)'!B20:D20</f>
        <v/>
      </c>
      <c r="C40" s="969"/>
      <c r="D40" s="11"/>
    </row>
    <row r="41" spans="1:5" ht="19.5" hidden="1" customHeight="1">
      <c r="A41" s="31" t="s">
        <v>367</v>
      </c>
      <c r="D41" s="43"/>
    </row>
    <row r="42" spans="1:5" ht="19.5" hidden="1" customHeight="1">
      <c r="A42" s="34"/>
    </row>
    <row r="43" spans="1:5" ht="33.75" hidden="1" customHeight="1">
      <c r="A43" s="741" t="s">
        <v>412</v>
      </c>
      <c r="B43" s="741"/>
      <c r="C43" s="741"/>
      <c r="D43" s="741"/>
      <c r="E43" s="741"/>
    </row>
    <row r="44" spans="1:5" ht="19.5" hidden="1" customHeight="1">
      <c r="A44" s="34"/>
      <c r="B44" s="34"/>
      <c r="C44" s="34"/>
      <c r="D44" s="34"/>
      <c r="E44" s="34"/>
    </row>
    <row r="45" spans="1:5" ht="72" hidden="1" customHeight="1">
      <c r="A45" s="52" t="s">
        <v>371</v>
      </c>
      <c r="B45" s="1005" t="s">
        <v>125</v>
      </c>
      <c r="C45" s="1005"/>
      <c r="D45" s="52" t="s">
        <v>126</v>
      </c>
      <c r="E45" s="52" t="s">
        <v>127</v>
      </c>
    </row>
    <row r="46" spans="1:5" ht="25.5" hidden="1" customHeight="1">
      <c r="A46" s="127">
        <v>1</v>
      </c>
      <c r="B46" s="1023"/>
      <c r="C46" s="1023"/>
      <c r="D46" s="365"/>
      <c r="E46" s="365"/>
    </row>
    <row r="47" spans="1:5" ht="25.5" hidden="1" customHeight="1">
      <c r="A47" s="127">
        <v>2</v>
      </c>
      <c r="B47" s="1023"/>
      <c r="C47" s="1023"/>
      <c r="D47" s="365"/>
      <c r="E47" s="365"/>
    </row>
    <row r="48" spans="1:5" ht="25.5" hidden="1" customHeight="1">
      <c r="A48" s="127">
        <v>3</v>
      </c>
      <c r="B48" s="1023"/>
      <c r="C48" s="1023"/>
      <c r="D48" s="365"/>
      <c r="E48" s="365"/>
    </row>
    <row r="49" spans="1:5" ht="25.5" hidden="1" customHeight="1">
      <c r="A49" s="127">
        <v>4</v>
      </c>
      <c r="B49" s="1023"/>
      <c r="C49" s="1023"/>
      <c r="D49" s="365"/>
      <c r="E49" s="365"/>
    </row>
    <row r="50" spans="1:5" ht="25.5" hidden="1" customHeight="1">
      <c r="A50" s="127">
        <v>5</v>
      </c>
      <c r="B50" s="1023"/>
      <c r="C50" s="1023"/>
      <c r="D50" s="365"/>
      <c r="E50" s="365"/>
    </row>
    <row r="51" spans="1:5" ht="25.5" hidden="1" customHeight="1">
      <c r="A51" s="127">
        <v>6</v>
      </c>
      <c r="B51" s="1023"/>
      <c r="C51" s="1023"/>
      <c r="D51" s="365"/>
      <c r="E51" s="365"/>
    </row>
    <row r="52" spans="1:5" ht="27.95" hidden="1" customHeight="1">
      <c r="A52" s="34"/>
      <c r="B52" s="34"/>
      <c r="C52" s="34"/>
      <c r="D52" s="34"/>
      <c r="E52" s="34"/>
    </row>
    <row r="53" spans="1:5" ht="27.95" hidden="1" customHeight="1">
      <c r="A53" s="267"/>
      <c r="B53" s="267"/>
      <c r="C53" s="267"/>
      <c r="D53" s="267"/>
      <c r="E53" s="267"/>
    </row>
    <row r="54" spans="1:5" ht="27.95" hidden="1" customHeight="1">
      <c r="A54" s="267" t="s">
        <v>18</v>
      </c>
      <c r="B54" s="86" t="str">
        <f>B26</f>
        <v/>
      </c>
      <c r="C54" s="267" t="s">
        <v>16</v>
      </c>
      <c r="D54" s="267" t="str">
        <f>D26</f>
        <v/>
      </c>
      <c r="E54" s="267"/>
    </row>
    <row r="55" spans="1:5" ht="27.95" hidden="1" customHeight="1">
      <c r="A55" s="267" t="s">
        <v>19</v>
      </c>
      <c r="B55" s="267" t="str">
        <f>B27</f>
        <v/>
      </c>
      <c r="C55" s="267" t="s">
        <v>17</v>
      </c>
      <c r="D55" s="267" t="str">
        <f>D27</f>
        <v/>
      </c>
      <c r="E55" s="267"/>
    </row>
    <row r="56" spans="1:5" ht="27.95" hidden="1" customHeight="1">
      <c r="A56" s="267"/>
      <c r="B56" s="267"/>
      <c r="C56" s="267"/>
      <c r="D56" s="267"/>
      <c r="E56" s="267"/>
    </row>
    <row r="57" spans="1:5" ht="19.5" hidden="1" customHeight="1">
      <c r="A57" s="23" t="str">
        <f>A29</f>
        <v>Specification No. :CC-CS/165-NER/TW-4217/3/G4</v>
      </c>
      <c r="B57" s="24"/>
      <c r="C57" s="24"/>
      <c r="D57" s="24"/>
      <c r="E57" s="25" t="str">
        <f>E29</f>
        <v xml:space="preserve">Attachment-11 </v>
      </c>
    </row>
    <row r="58" spans="1:5" ht="19.5" hidden="1" customHeight="1"/>
    <row r="59" spans="1:5" ht="48" hidden="1" customHeight="1">
      <c r="A59" s="746" t="str">
        <f>A31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59" s="746"/>
      <c r="C59" s="746"/>
      <c r="D59" s="746"/>
      <c r="E59" s="746"/>
    </row>
    <row r="60" spans="1:5" ht="19.5" hidden="1" customHeight="1">
      <c r="A60" s="30"/>
    </row>
    <row r="61" spans="1:5" ht="19.5" hidden="1" customHeight="1">
      <c r="A61" s="743" t="s">
        <v>411</v>
      </c>
      <c r="B61" s="743"/>
      <c r="C61" s="743"/>
      <c r="D61" s="743"/>
      <c r="E61" s="743"/>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373</v>
      </c>
      <c r="B65" s="969" t="str">
        <f>'Attach 3(JV)'!E17</f>
        <v/>
      </c>
      <c r="C65" s="969"/>
      <c r="D65" s="11" t="str">
        <f>D9</f>
        <v>Power Grid Corporation of India Ltd.,</v>
      </c>
    </row>
    <row r="66" spans="1:5" ht="19.5" hidden="1" customHeight="1">
      <c r="A66" s="13" t="s">
        <v>375</v>
      </c>
      <c r="B66" s="969" t="str">
        <f>'Attach 3(JV)'!E18</f>
        <v/>
      </c>
      <c r="C66" s="969"/>
      <c r="D66" s="11" t="str">
        <f>D10</f>
        <v>"Saudamini", Plot No. 2, Sector 29</v>
      </c>
    </row>
    <row r="67" spans="1:5" ht="19.5" hidden="1" customHeight="1">
      <c r="B67" s="969" t="str">
        <f>'Attach 3(JV)'!E19</f>
        <v/>
      </c>
      <c r="C67" s="969"/>
      <c r="D67" s="11" t="str">
        <f>D11</f>
        <v>Gurgaon (Haryana) - 122001</v>
      </c>
    </row>
    <row r="68" spans="1:5" ht="19.5" hidden="1" customHeight="1">
      <c r="A68" s="34"/>
      <c r="B68" s="969" t="str">
        <f>'Attach 3(JV)'!E20</f>
        <v/>
      </c>
      <c r="C68" s="969"/>
      <c r="D68" s="11"/>
    </row>
    <row r="69" spans="1:5" ht="19.5" hidden="1" customHeight="1">
      <c r="A69" s="31" t="s">
        <v>367</v>
      </c>
      <c r="D69" s="43"/>
    </row>
    <row r="70" spans="1:5" ht="19.5" hidden="1" customHeight="1">
      <c r="A70" s="34"/>
    </row>
    <row r="71" spans="1:5" ht="33.75" hidden="1" customHeight="1">
      <c r="A71" s="741" t="s">
        <v>412</v>
      </c>
      <c r="B71" s="741"/>
      <c r="C71" s="741"/>
      <c r="D71" s="741"/>
      <c r="E71" s="741"/>
    </row>
    <row r="72" spans="1:5" ht="19.5" hidden="1" customHeight="1">
      <c r="A72" s="34"/>
      <c r="B72" s="34"/>
      <c r="C72" s="34"/>
      <c r="D72" s="34"/>
      <c r="E72" s="34"/>
    </row>
    <row r="73" spans="1:5" ht="72" hidden="1" customHeight="1">
      <c r="A73" s="52" t="s">
        <v>371</v>
      </c>
      <c r="B73" s="1005" t="s">
        <v>125</v>
      </c>
      <c r="C73" s="1005"/>
      <c r="D73" s="52" t="s">
        <v>126</v>
      </c>
      <c r="E73" s="52" t="s">
        <v>127</v>
      </c>
    </row>
    <row r="74" spans="1:5" ht="25.5" hidden="1" customHeight="1">
      <c r="A74" s="127">
        <v>1</v>
      </c>
      <c r="B74" s="1023"/>
      <c r="C74" s="1023"/>
      <c r="D74" s="365"/>
      <c r="E74" s="365"/>
    </row>
    <row r="75" spans="1:5" ht="25.5" hidden="1" customHeight="1">
      <c r="A75" s="127">
        <v>2</v>
      </c>
      <c r="B75" s="1023"/>
      <c r="C75" s="1023"/>
      <c r="D75" s="365"/>
      <c r="E75" s="365"/>
    </row>
    <row r="76" spans="1:5" ht="25.5" hidden="1" customHeight="1">
      <c r="A76" s="127">
        <v>3</v>
      </c>
      <c r="B76" s="1023"/>
      <c r="C76" s="1023"/>
      <c r="D76" s="365"/>
      <c r="E76" s="365"/>
    </row>
    <row r="77" spans="1:5" ht="25.5" hidden="1" customHeight="1">
      <c r="A77" s="127">
        <v>4</v>
      </c>
      <c r="B77" s="1023"/>
      <c r="C77" s="1023"/>
      <c r="D77" s="365"/>
      <c r="E77" s="365"/>
    </row>
    <row r="78" spans="1:5" ht="25.5" hidden="1" customHeight="1">
      <c r="A78" s="127">
        <v>5</v>
      </c>
      <c r="B78" s="1023"/>
      <c r="C78" s="1023"/>
      <c r="D78" s="365"/>
      <c r="E78" s="365"/>
    </row>
    <row r="79" spans="1:5" ht="25.5" hidden="1" customHeight="1">
      <c r="A79" s="127">
        <v>6</v>
      </c>
      <c r="B79" s="1023"/>
      <c r="C79" s="1023"/>
      <c r="D79" s="365"/>
      <c r="E79" s="365"/>
    </row>
    <row r="80" spans="1:5" ht="19.5" hidden="1" customHeight="1">
      <c r="A80" s="34"/>
      <c r="B80" s="34"/>
      <c r="C80" s="34"/>
      <c r="D80" s="34"/>
      <c r="E80" s="34"/>
    </row>
    <row r="81" spans="1:5" ht="24.75" hidden="1" customHeight="1">
      <c r="A81" s="267"/>
      <c r="B81" s="267"/>
      <c r="C81" s="267"/>
      <c r="D81" s="267"/>
      <c r="E81" s="267"/>
    </row>
    <row r="82" spans="1:5" ht="24.75" hidden="1" customHeight="1">
      <c r="A82" s="267" t="s">
        <v>18</v>
      </c>
      <c r="B82" s="86" t="str">
        <f>B54</f>
        <v/>
      </c>
      <c r="C82" s="267" t="s">
        <v>16</v>
      </c>
      <c r="D82" s="267" t="str">
        <f>D54</f>
        <v/>
      </c>
      <c r="E82" s="267"/>
    </row>
    <row r="83" spans="1:5" ht="24.75" hidden="1" customHeight="1">
      <c r="A83" s="267" t="s">
        <v>19</v>
      </c>
      <c r="B83" s="267" t="str">
        <f>B55</f>
        <v/>
      </c>
      <c r="C83" s="267" t="s">
        <v>17</v>
      </c>
      <c r="D83" s="267" t="str">
        <f>D55</f>
        <v/>
      </c>
      <c r="E83" s="267"/>
    </row>
    <row r="84" spans="1:5" ht="24.75" hidden="1" customHeight="1">
      <c r="A84" s="267"/>
      <c r="B84" s="267"/>
      <c r="C84" s="267"/>
      <c r="D84" s="267"/>
      <c r="E84" s="267"/>
    </row>
    <row r="85" spans="1:5" ht="37.5" hidden="1" customHeight="1">
      <c r="A85" s="81"/>
      <c r="B85" s="81"/>
      <c r="C85" s="81"/>
      <c r="D85" s="81"/>
      <c r="E85" s="81"/>
    </row>
  </sheetData>
  <sheetProtection password="CCC7" sheet="1" formatColumns="0" formatRows="0" selectLockedCells="1"/>
  <customSheetViews>
    <customSheetView guid="{39013423-D8EF-41CD-B8FC-64FFBB13E0DE}" showPageBreaks="1" showGridLines="0" printArea="1" hiddenRows="1" view="pageBreakPreview" topLeftCell="A4">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3"/>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4"/>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2"/>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23"/>
      <headerFooter alignWithMargins="0">
        <oddFooter>&amp;R&amp;"Book Antiqua,Bold"&amp;8 Page &amp;P of &amp;N</oddFooter>
      </headerFooter>
    </customSheetView>
    <customSheetView guid="{13A93EBF-985A-49FD-9FE0-DC75D238EC8C}" showPageBreaks="1" showGridLines="0" printArea="1" hiddenRows="1" view="pageBreakPreview" topLeftCell="A7">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14C32814-5A59-4863-9FB1-822FBB75D7D1}" showPageBreaks="1" showGridLines="0" printArea="1" hiddenRows="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1B673BAC-90DD-4ECD-99C0-057619FB5DBA}" showPageBreaks="1" showGridLines="0" printArea="1" hiddenRows="1" view="pageBreakPreview" topLeftCell="A10">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46">
    <mergeCell ref="B79:C79"/>
    <mergeCell ref="B74:C74"/>
    <mergeCell ref="B75:C75"/>
    <mergeCell ref="B76:C76"/>
    <mergeCell ref="B77:C77"/>
    <mergeCell ref="A71:E71"/>
    <mergeCell ref="B73:C73"/>
    <mergeCell ref="B78:C78"/>
    <mergeCell ref="B45:C45"/>
    <mergeCell ref="B50:C50"/>
    <mergeCell ref="B51:C51"/>
    <mergeCell ref="B46:C46"/>
    <mergeCell ref="B47:C47"/>
    <mergeCell ref="B48:C48"/>
    <mergeCell ref="B49:C49"/>
    <mergeCell ref="B65:C65"/>
    <mergeCell ref="B66:C66"/>
    <mergeCell ref="B67:C67"/>
    <mergeCell ref="B68:C68"/>
    <mergeCell ref="A59:E59"/>
    <mergeCell ref="A61:E61"/>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25" priority="1" stopIfTrue="1">
      <formula>$Z$2&lt;1</formula>
    </cfRule>
  </conditionalFormatting>
  <conditionalFormatting sqref="A57:E80">
    <cfRule type="expression" dxfId="24" priority="2" stopIfTrue="1">
      <formula>$Z$2&lt;2</formula>
    </cfRule>
  </conditionalFormatting>
  <pageMargins left="0.75" right="0.63" top="0.57999999999999996" bottom="0.6" header="0.34" footer="0.35"/>
  <pageSetup scale="95"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J165"/>
  <sheetViews>
    <sheetView showGridLines="0" tabSelected="1" view="pageBreakPreview" topLeftCell="A135" zoomScaleNormal="100" zoomScaleSheetLayoutView="100" workbookViewId="0">
      <selection activeCell="E159" sqref="E159"/>
    </sheetView>
  </sheetViews>
  <sheetFormatPr defaultRowHeight="16.5"/>
  <cols>
    <col min="1" max="1" width="12.140625" style="31" customWidth="1"/>
    <col min="2" max="2" width="28.42578125" style="31" customWidth="1"/>
    <col min="3" max="3" width="16" style="31" customWidth="1"/>
    <col min="4" max="4" width="29.1406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:CC-CS/165-NER/TW-4217/3/G4</v>
      </c>
      <c r="B1" s="24"/>
      <c r="C1" s="24"/>
      <c r="D1" s="24"/>
      <c r="E1" s="42" t="str">
        <f>"Attachment-12 "</f>
        <v xml:space="preserve">Attachment-12 </v>
      </c>
    </row>
    <row r="3" spans="1:7" ht="104.2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row>
    <row r="4" spans="1:7" ht="20.100000000000001" customHeight="1">
      <c r="A4" s="30"/>
      <c r="F4" s="32"/>
      <c r="G4" s="10"/>
    </row>
    <row r="5" spans="1:7" ht="20.100000000000001" customHeight="1">
      <c r="A5" s="743" t="s">
        <v>413</v>
      </c>
      <c r="B5" s="743"/>
      <c r="C5" s="743"/>
      <c r="D5" s="743"/>
      <c r="E5" s="743"/>
      <c r="F5" s="32"/>
      <c r="G5" s="12"/>
    </row>
    <row r="6" spans="1:7" ht="20.100000000000001" customHeight="1">
      <c r="A6" s="34"/>
      <c r="F6" s="32"/>
      <c r="G6" s="12"/>
    </row>
    <row r="7" spans="1:7" ht="20.100000000000001" customHeight="1">
      <c r="A7" s="35" t="str">
        <f>'Attach 3(JV)'!A7</f>
        <v>Bidder’s Name and Address :</v>
      </c>
      <c r="D7" s="237" t="str">
        <f>'Attach 3(JV)'!E7</f>
        <v>To:</v>
      </c>
      <c r="F7" s="32"/>
      <c r="G7" s="12"/>
    </row>
    <row r="8" spans="1:7" ht="36" customHeight="1">
      <c r="A8" s="745" t="str">
        <f>'Attach 3(JV)'!A8</f>
        <v xml:space="preserve">JOINT VENTURE (JV) OF  &amp; </v>
      </c>
      <c r="B8" s="745"/>
      <c r="C8" s="745"/>
      <c r="D8" s="238" t="str">
        <f>'Attach 3(JV)'!E8</f>
        <v>Contract Services</v>
      </c>
      <c r="F8" s="32"/>
      <c r="G8" s="12"/>
    </row>
    <row r="9" spans="1:7" ht="20.100000000000001" customHeight="1">
      <c r="A9" s="13" t="s">
        <v>373</v>
      </c>
      <c r="B9" s="969" t="str">
        <f>'Attach 3(JV)'!B9</f>
        <v/>
      </c>
      <c r="C9" s="969"/>
      <c r="D9" s="238" t="str">
        <f>'Attach 3(JV)'!E9</f>
        <v>Power Grid Corporation of India Ltd.,</v>
      </c>
      <c r="F9" s="32"/>
      <c r="G9" s="12"/>
    </row>
    <row r="10" spans="1:7" ht="20.100000000000001" customHeight="1">
      <c r="A10" s="13" t="s">
        <v>375</v>
      </c>
      <c r="B10" s="969" t="str">
        <f>'Attach 3(JV)'!B10</f>
        <v/>
      </c>
      <c r="C10" s="969"/>
      <c r="D10" s="238" t="str">
        <f>'Attach 3(JV)'!E10</f>
        <v>"Saudamini", Plot No. 2, Sector 29</v>
      </c>
      <c r="F10" s="32"/>
      <c r="G10" s="12"/>
    </row>
    <row r="11" spans="1:7" ht="20.100000000000001" customHeight="1">
      <c r="B11" s="969" t="str">
        <f>'Attach 3(JV)'!B11</f>
        <v/>
      </c>
      <c r="C11" s="969"/>
      <c r="D11" s="238" t="str">
        <f>'Attach 3(JV)'!E11</f>
        <v>Gurgaon (Haryana) - 122001</v>
      </c>
    </row>
    <row r="12" spans="1:7" ht="20.100000000000001" customHeight="1">
      <c r="A12" s="34"/>
      <c r="B12" s="969" t="str">
        <f>'Attach 3(JV)'!B12</f>
        <v/>
      </c>
      <c r="C12" s="969"/>
      <c r="D12" s="180"/>
    </row>
    <row r="13" spans="1:7" ht="9.9499999999999993" customHeight="1">
      <c r="A13" s="34"/>
      <c r="B13" s="179"/>
      <c r="C13" s="179"/>
    </row>
    <row r="14" spans="1:7" ht="20.100000000000001" customHeight="1">
      <c r="A14" s="31" t="s">
        <v>367</v>
      </c>
    </row>
    <row r="15" spans="1:7" ht="9.9499999999999993" customHeight="1">
      <c r="A15" s="34"/>
    </row>
    <row r="16" spans="1:7" ht="132.75" customHeight="1">
      <c r="A16" s="74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Pradesh.The necessary documentary evidence are enclosed : </v>
      </c>
      <c r="B16" s="741"/>
      <c r="C16" s="741"/>
      <c r="D16" s="741"/>
      <c r="E16" s="741"/>
      <c r="F16" s="36"/>
    </row>
    <row r="17" spans="1:10" ht="20.100000000000001" customHeight="1">
      <c r="A17" s="34"/>
    </row>
    <row r="18" spans="1:10" ht="69" customHeight="1">
      <c r="A18" s="49" t="s">
        <v>371</v>
      </c>
      <c r="B18" s="50" t="s">
        <v>414</v>
      </c>
      <c r="C18" s="49" t="s">
        <v>415</v>
      </c>
      <c r="D18" s="49" t="s">
        <v>416</v>
      </c>
      <c r="E18" s="49" t="s">
        <v>532</v>
      </c>
    </row>
    <row r="19" spans="1:10" ht="20.100000000000001" customHeight="1">
      <c r="A19" s="51">
        <v>1</v>
      </c>
      <c r="B19" s="51">
        <v>2</v>
      </c>
      <c r="C19" s="51">
        <v>3</v>
      </c>
      <c r="D19" s="51">
        <v>4</v>
      </c>
      <c r="E19" s="51">
        <v>5</v>
      </c>
    </row>
    <row r="20" spans="1:10" ht="20.100000000000001" customHeight="1">
      <c r="A20" s="51"/>
      <c r="B20" s="425" t="s">
        <v>921</v>
      </c>
      <c r="C20" s="695"/>
      <c r="D20" s="695"/>
      <c r="E20" s="696"/>
    </row>
    <row r="21" spans="1:10" ht="21.95" customHeight="1">
      <c r="A21" s="54" t="s">
        <v>418</v>
      </c>
      <c r="B21" s="1027" t="s">
        <v>417</v>
      </c>
      <c r="C21" s="1028"/>
      <c r="D21" s="1028"/>
      <c r="E21" s="1029"/>
    </row>
    <row r="22" spans="1:10" ht="28.5" customHeight="1">
      <c r="A22" s="52" t="s">
        <v>590</v>
      </c>
      <c r="B22" s="62" t="s">
        <v>537</v>
      </c>
      <c r="C22" s="273"/>
      <c r="D22" s="53" t="s">
        <v>419</v>
      </c>
      <c r="E22" s="118"/>
    </row>
    <row r="23" spans="1:10" ht="36" customHeight="1">
      <c r="A23" s="52" t="s">
        <v>591</v>
      </c>
      <c r="B23" s="62" t="s">
        <v>26</v>
      </c>
      <c r="C23" s="273"/>
      <c r="D23" s="53" t="s">
        <v>419</v>
      </c>
      <c r="E23" s="118"/>
      <c r="F23" s="368"/>
    </row>
    <row r="24" spans="1:10" ht="92.25" customHeight="1">
      <c r="A24" s="55" t="s">
        <v>592</v>
      </c>
      <c r="B24" s="268" t="s">
        <v>25</v>
      </c>
      <c r="C24" s="369">
        <f>0.85-C23-C22</f>
        <v>0.85</v>
      </c>
      <c r="D24" s="57" t="s">
        <v>974</v>
      </c>
      <c r="E24" s="1033"/>
    </row>
    <row r="25" spans="1:10" ht="14.25" customHeight="1">
      <c r="A25" s="155"/>
      <c r="B25" s="269"/>
      <c r="C25" s="272" t="str">
        <f>IF(OR(C24&lt;0.2, C24&gt;0.24),"Invalid Entry !", "")</f>
        <v>Invalid Entry !</v>
      </c>
      <c r="D25" s="270"/>
      <c r="E25" s="1034"/>
    </row>
    <row r="26" spans="1:10" ht="50.25" customHeight="1">
      <c r="A26" s="1024" t="s">
        <v>426</v>
      </c>
      <c r="B26" s="1025"/>
      <c r="C26" s="1025"/>
      <c r="D26" s="1025"/>
      <c r="E26" s="1026"/>
    </row>
    <row r="27" spans="1:10" ht="30" customHeight="1">
      <c r="A27" s="667" t="s">
        <v>422</v>
      </c>
      <c r="B27" s="1030" t="s">
        <v>540</v>
      </c>
      <c r="C27" s="1031"/>
      <c r="D27" s="1031"/>
      <c r="E27" s="1032"/>
      <c r="J27" s="113"/>
    </row>
    <row r="28" spans="1:10" ht="30" hidden="1" customHeight="1">
      <c r="A28" s="165"/>
      <c r="B28" s="165"/>
      <c r="C28" s="165"/>
      <c r="D28" s="165"/>
      <c r="E28" s="165"/>
    </row>
    <row r="29" spans="1:10" ht="20.100000000000001" hidden="1" customHeight="1">
      <c r="A29" s="428"/>
      <c r="B29" s="429"/>
      <c r="C29" s="51"/>
      <c r="D29" s="51"/>
      <c r="E29" s="430"/>
    </row>
    <row r="30" spans="1:10" ht="45" customHeight="1">
      <c r="A30" s="52" t="s">
        <v>590</v>
      </c>
      <c r="B30" s="62" t="s">
        <v>541</v>
      </c>
      <c r="C30" s="431">
        <v>0.65</v>
      </c>
      <c r="D30" s="432" t="s">
        <v>419</v>
      </c>
      <c r="E30" s="118"/>
    </row>
    <row r="31" spans="1:10" ht="51" customHeight="1">
      <c r="A31" s="52" t="s">
        <v>611</v>
      </c>
      <c r="B31" s="433"/>
      <c r="C31" s="434" t="s">
        <v>542</v>
      </c>
      <c r="D31" s="1040"/>
      <c r="E31" s="1041"/>
    </row>
    <row r="32" spans="1:10" ht="36" customHeight="1">
      <c r="A32" s="1048"/>
      <c r="B32" s="62" t="str">
        <f>IF(C31="OPTION-A",G33,H33)</f>
        <v>High Carbon Steel Rods , co-efficient b =</v>
      </c>
      <c r="C32" s="431">
        <f>IF(C31="OPTION-A",0.13,0.15)</f>
        <v>0.13</v>
      </c>
      <c r="D32" s="432" t="s">
        <v>419</v>
      </c>
      <c r="E32" s="118"/>
      <c r="G32" s="435" t="b">
        <v>0</v>
      </c>
      <c r="H32" s="435" t="b">
        <v>0</v>
      </c>
    </row>
    <row r="33" spans="1:8" ht="36" customHeight="1">
      <c r="A33" s="1049"/>
      <c r="B33" s="268" t="str">
        <f>IF(C31="OPTION-A",G34,"")</f>
        <v>High Grade Electrolytic Zinc , co-efficient c =</v>
      </c>
      <c r="C33" s="436">
        <f>IF(C31="OPTION-A",0.02,"")</f>
        <v>0.02</v>
      </c>
      <c r="D33" s="437" t="s">
        <v>419</v>
      </c>
      <c r="E33" s="118"/>
      <c r="G33" s="438" t="s">
        <v>543</v>
      </c>
      <c r="H33" s="438" t="s">
        <v>544</v>
      </c>
    </row>
    <row r="34" spans="1:8" s="200" customFormat="1" ht="18.75" customHeight="1">
      <c r="A34" s="155"/>
      <c r="B34" s="439" t="str">
        <f>IF(H32=TRUE,H33,"")</f>
        <v/>
      </c>
      <c r="C34" s="440"/>
      <c r="D34" s="270"/>
      <c r="E34" s="441"/>
      <c r="F34" s="73"/>
      <c r="G34" s="442" t="s">
        <v>545</v>
      </c>
    </row>
    <row r="35" spans="1:8" ht="81.75" customHeight="1">
      <c r="A35" s="55" t="s">
        <v>612</v>
      </c>
      <c r="B35" s="62" t="s">
        <v>25</v>
      </c>
      <c r="C35" s="431">
        <v>0.05</v>
      </c>
      <c r="D35" s="443" t="s">
        <v>974</v>
      </c>
      <c r="E35" s="118"/>
    </row>
    <row r="36" spans="1:8" ht="30" customHeight="1">
      <c r="A36" s="165"/>
      <c r="B36" s="165"/>
      <c r="C36" s="166"/>
      <c r="D36" s="166"/>
      <c r="E36" s="166"/>
    </row>
    <row r="37" spans="1:8" ht="30" customHeight="1">
      <c r="A37" s="54" t="s">
        <v>857</v>
      </c>
      <c r="B37" s="58" t="s">
        <v>6</v>
      </c>
      <c r="C37" s="59"/>
      <c r="D37" s="59"/>
      <c r="E37" s="60"/>
    </row>
    <row r="38" spans="1:8" ht="30" customHeight="1">
      <c r="A38" s="52" t="s">
        <v>423</v>
      </c>
      <c r="B38" s="165" t="s">
        <v>424</v>
      </c>
      <c r="C38" s="59"/>
      <c r="D38" s="166"/>
      <c r="E38" s="174"/>
    </row>
    <row r="39" spans="1:8" ht="39.75" customHeight="1">
      <c r="A39" s="52" t="s">
        <v>590</v>
      </c>
      <c r="B39" s="53" t="s">
        <v>429</v>
      </c>
      <c r="C39" s="273"/>
      <c r="D39" s="53" t="s">
        <v>419</v>
      </c>
      <c r="E39" s="116"/>
    </row>
    <row r="40" spans="1:8" ht="38.25" customHeight="1">
      <c r="A40" s="52" t="s">
        <v>611</v>
      </c>
      <c r="B40" s="53" t="s">
        <v>428</v>
      </c>
      <c r="C40" s="273"/>
      <c r="D40" s="53" t="s">
        <v>419</v>
      </c>
      <c r="E40" s="116"/>
    </row>
    <row r="41" spans="1:8" ht="159.75" customHeight="1">
      <c r="A41" s="52" t="s">
        <v>612</v>
      </c>
      <c r="B41" s="53" t="s">
        <v>640</v>
      </c>
      <c r="C41" s="273"/>
      <c r="D41" s="502" t="s">
        <v>641</v>
      </c>
      <c r="E41" s="116"/>
    </row>
    <row r="42" spans="1:8" ht="105.75" customHeight="1">
      <c r="A42" s="55" t="s">
        <v>425</v>
      </c>
      <c r="B42" s="56" t="s">
        <v>427</v>
      </c>
      <c r="C42" s="431">
        <f>0.8-C41-C40-C39</f>
        <v>0.8</v>
      </c>
      <c r="D42" s="53" t="s">
        <v>974</v>
      </c>
      <c r="E42" s="1050"/>
    </row>
    <row r="43" spans="1:8" ht="14.25" hidden="1" customHeight="1">
      <c r="A43" s="282"/>
      <c r="B43" s="282"/>
      <c r="C43" s="281" t="str">
        <f>IF(OR(C42&lt;0.13, C42&gt;0.17),"Invalid Entry !", "")</f>
        <v>Invalid Entry !</v>
      </c>
      <c r="D43" s="53"/>
      <c r="E43" s="1051"/>
    </row>
    <row r="44" spans="1:8" ht="61.5" customHeight="1">
      <c r="A44" s="1024" t="s">
        <v>0</v>
      </c>
      <c r="B44" s="1025"/>
      <c r="C44" s="1025"/>
      <c r="D44" s="1025"/>
      <c r="E44" s="1026"/>
    </row>
    <row r="45" spans="1:8" ht="30" customHeight="1">
      <c r="A45" s="54" t="s">
        <v>858</v>
      </c>
      <c r="B45" s="117" t="s">
        <v>859</v>
      </c>
      <c r="C45" s="65"/>
      <c r="D45" s="65"/>
      <c r="E45" s="66"/>
    </row>
    <row r="46" spans="1:8" ht="30" customHeight="1">
      <c r="A46" s="54" t="s">
        <v>383</v>
      </c>
      <c r="B46" s="117" t="s">
        <v>1</v>
      </c>
      <c r="C46" s="65"/>
      <c r="D46" s="65"/>
      <c r="E46" s="66"/>
    </row>
    <row r="47" spans="1:8" ht="30" customHeight="1">
      <c r="A47" s="52" t="s">
        <v>423</v>
      </c>
      <c r="B47" s="165" t="s">
        <v>424</v>
      </c>
      <c r="C47" s="59"/>
      <c r="D47" s="166"/>
      <c r="E47" s="60"/>
    </row>
    <row r="48" spans="1:8" ht="33" customHeight="1">
      <c r="A48" s="52" t="s">
        <v>418</v>
      </c>
      <c r="B48" s="53" t="s">
        <v>429</v>
      </c>
      <c r="C48" s="273"/>
      <c r="D48" s="53" t="s">
        <v>419</v>
      </c>
      <c r="E48" s="116"/>
    </row>
    <row r="49" spans="1:5" ht="111" customHeight="1">
      <c r="A49" s="52" t="s">
        <v>425</v>
      </c>
      <c r="B49" s="53" t="s">
        <v>427</v>
      </c>
      <c r="C49" s="280">
        <f>0.8-C48</f>
        <v>0.8</v>
      </c>
      <c r="D49" s="53" t="s">
        <v>974</v>
      </c>
      <c r="E49" s="116"/>
    </row>
    <row r="50" spans="1:5" ht="41.25" customHeight="1">
      <c r="A50" s="1024" t="s">
        <v>2</v>
      </c>
      <c r="B50" s="1025"/>
      <c r="C50" s="1025"/>
      <c r="D50" s="1025"/>
      <c r="E50" s="1026"/>
    </row>
    <row r="51" spans="1:5" ht="27" customHeight="1">
      <c r="A51" s="54" t="s">
        <v>384</v>
      </c>
      <c r="B51" s="117" t="s">
        <v>3</v>
      </c>
      <c r="C51" s="65"/>
      <c r="D51" s="65"/>
      <c r="E51" s="66"/>
    </row>
    <row r="52" spans="1:5" ht="30" customHeight="1">
      <c r="A52" s="52" t="s">
        <v>423</v>
      </c>
      <c r="B52" s="165" t="s">
        <v>424</v>
      </c>
      <c r="C52" s="59"/>
      <c r="D52" s="166"/>
      <c r="E52" s="60"/>
    </row>
    <row r="53" spans="1:5" ht="33" customHeight="1">
      <c r="A53" s="52" t="s">
        <v>418</v>
      </c>
      <c r="B53" s="53" t="s">
        <v>429</v>
      </c>
      <c r="C53" s="273"/>
      <c r="D53" s="53" t="s">
        <v>419</v>
      </c>
      <c r="E53" s="116"/>
    </row>
    <row r="54" spans="1:5" ht="111" customHeight="1">
      <c r="A54" s="52" t="s">
        <v>425</v>
      </c>
      <c r="B54" s="53" t="s">
        <v>427</v>
      </c>
      <c r="C54" s="280">
        <f>0.8-C53</f>
        <v>0.8</v>
      </c>
      <c r="D54" s="53" t="s">
        <v>974</v>
      </c>
      <c r="E54" s="116"/>
    </row>
    <row r="55" spans="1:5" ht="45.75" customHeight="1">
      <c r="A55" s="1024" t="s">
        <v>2</v>
      </c>
      <c r="B55" s="1025"/>
      <c r="C55" s="1025"/>
      <c r="D55" s="1025"/>
      <c r="E55" s="1026"/>
    </row>
    <row r="56" spans="1:5" ht="30" customHeight="1">
      <c r="A56" s="54" t="s">
        <v>385</v>
      </c>
      <c r="B56" s="656" t="s">
        <v>860</v>
      </c>
      <c r="C56" s="65"/>
      <c r="D56" s="65"/>
      <c r="E56" s="66"/>
    </row>
    <row r="57" spans="1:5" ht="30" customHeight="1">
      <c r="A57" s="52" t="s">
        <v>423</v>
      </c>
      <c r="B57" s="165" t="s">
        <v>424</v>
      </c>
      <c r="C57" s="59"/>
      <c r="D57" s="166"/>
      <c r="E57" s="60"/>
    </row>
    <row r="58" spans="1:5" ht="33" customHeight="1">
      <c r="A58" s="52" t="s">
        <v>418</v>
      </c>
      <c r="B58" s="53" t="s">
        <v>429</v>
      </c>
      <c r="C58" s="273"/>
      <c r="D58" s="53" t="s">
        <v>419</v>
      </c>
      <c r="E58" s="116"/>
    </row>
    <row r="59" spans="1:5" ht="99" customHeight="1">
      <c r="A59" s="52" t="s">
        <v>425</v>
      </c>
      <c r="B59" s="53" t="s">
        <v>427</v>
      </c>
      <c r="C59" s="280">
        <f>0.8-C58</f>
        <v>0.8</v>
      </c>
      <c r="D59" s="53" t="s">
        <v>974</v>
      </c>
      <c r="E59" s="116"/>
    </row>
    <row r="60" spans="1:5" ht="45.75" customHeight="1">
      <c r="A60" s="1024" t="s">
        <v>2</v>
      </c>
      <c r="B60" s="1025"/>
      <c r="C60" s="1025"/>
      <c r="D60" s="1025"/>
      <c r="E60" s="1026"/>
    </row>
    <row r="61" spans="1:5" ht="24.75" customHeight="1">
      <c r="A61" s="165"/>
      <c r="B61" s="1052"/>
      <c r="C61" s="1052"/>
      <c r="D61" s="1052"/>
      <c r="E61" s="1053"/>
    </row>
    <row r="62" spans="1:5" ht="24.75" customHeight="1">
      <c r="A62" s="1054" t="s">
        <v>922</v>
      </c>
      <c r="B62" s="1055"/>
      <c r="C62" s="1055"/>
      <c r="D62" s="1055"/>
      <c r="E62" s="1056"/>
    </row>
    <row r="63" spans="1:5" ht="45" customHeight="1">
      <c r="A63" s="445" t="s">
        <v>371</v>
      </c>
      <c r="B63" s="445" t="s">
        <v>923</v>
      </c>
      <c r="C63" s="445" t="s">
        <v>415</v>
      </c>
      <c r="D63" s="445" t="s">
        <v>416</v>
      </c>
      <c r="E63" s="445" t="s">
        <v>924</v>
      </c>
    </row>
    <row r="64" spans="1:5" ht="16.5" customHeight="1">
      <c r="A64" s="697">
        <v>1</v>
      </c>
      <c r="B64" s="697">
        <v>2</v>
      </c>
      <c r="C64" s="697">
        <v>3</v>
      </c>
      <c r="D64" s="697">
        <v>4</v>
      </c>
      <c r="E64" s="697">
        <v>5</v>
      </c>
    </row>
    <row r="65" spans="1:5" ht="16.5" customHeight="1">
      <c r="A65" s="698" t="s">
        <v>925</v>
      </c>
      <c r="B65" s="698"/>
      <c r="C65" s="698"/>
      <c r="D65" s="698"/>
      <c r="E65" s="698"/>
    </row>
    <row r="66" spans="1:5" ht="16.5" customHeight="1">
      <c r="A66" s="1057" t="s">
        <v>926</v>
      </c>
      <c r="B66" s="1057"/>
      <c r="C66" s="1057"/>
      <c r="D66" s="700"/>
      <c r="E66" s="700"/>
    </row>
    <row r="67" spans="1:5" ht="16.5" customHeight="1">
      <c r="A67" s="701" t="s">
        <v>589</v>
      </c>
      <c r="B67" s="699" t="s">
        <v>927</v>
      </c>
      <c r="C67" s="701"/>
      <c r="D67" s="700"/>
      <c r="E67" s="700"/>
    </row>
    <row r="68" spans="1:5" ht="16.5" customHeight="1">
      <c r="A68" s="699" t="s">
        <v>453</v>
      </c>
      <c r="B68" s="699" t="s">
        <v>424</v>
      </c>
      <c r="C68" s="701"/>
      <c r="D68" s="700"/>
      <c r="E68" s="700"/>
    </row>
    <row r="69" spans="1:5" ht="16.5" customHeight="1">
      <c r="A69" s="701" t="s">
        <v>423</v>
      </c>
      <c r="B69" s="701" t="s">
        <v>928</v>
      </c>
      <c r="C69" s="702"/>
      <c r="D69" s="700" t="s">
        <v>419</v>
      </c>
      <c r="E69" s="703"/>
    </row>
    <row r="70" spans="1:5" ht="16.5" customHeight="1">
      <c r="A70" s="701" t="s">
        <v>425</v>
      </c>
      <c r="B70" s="701" t="s">
        <v>929</v>
      </c>
      <c r="C70" s="702"/>
      <c r="D70" s="700" t="s">
        <v>419</v>
      </c>
      <c r="E70" s="703"/>
    </row>
    <row r="71" spans="1:5" ht="16.5" customHeight="1">
      <c r="A71" s="701" t="s">
        <v>753</v>
      </c>
      <c r="B71" s="701" t="s">
        <v>930</v>
      </c>
      <c r="C71" s="702"/>
      <c r="D71" s="700" t="s">
        <v>419</v>
      </c>
      <c r="E71" s="703"/>
    </row>
    <row r="72" spans="1:5" ht="16.5" customHeight="1">
      <c r="A72" s="701" t="s">
        <v>931</v>
      </c>
      <c r="B72" s="701" t="s">
        <v>932</v>
      </c>
      <c r="C72" s="702"/>
      <c r="D72" s="700" t="s">
        <v>419</v>
      </c>
      <c r="E72" s="703"/>
    </row>
    <row r="73" spans="1:5" ht="63" customHeight="1">
      <c r="A73" s="701" t="s">
        <v>454</v>
      </c>
      <c r="B73" s="701" t="s">
        <v>933</v>
      </c>
      <c r="C73" s="702"/>
      <c r="D73" s="704" t="s">
        <v>975</v>
      </c>
      <c r="E73" s="703"/>
    </row>
    <row r="74" spans="1:5" ht="39" customHeight="1">
      <c r="A74" s="1058" t="s">
        <v>934</v>
      </c>
      <c r="B74" s="1059"/>
      <c r="C74" s="1059"/>
      <c r="D74" s="1059"/>
      <c r="E74" s="1060"/>
    </row>
    <row r="75" spans="1:5" ht="16.5" customHeight="1">
      <c r="A75" s="701" t="s">
        <v>434</v>
      </c>
      <c r="B75" s="699" t="s">
        <v>935</v>
      </c>
      <c r="C75" s="701"/>
      <c r="D75" s="700"/>
      <c r="E75" s="700"/>
    </row>
    <row r="76" spans="1:5" ht="16.5" customHeight="1">
      <c r="A76" s="699" t="s">
        <v>453</v>
      </c>
      <c r="B76" s="699" t="s">
        <v>424</v>
      </c>
      <c r="C76" s="701"/>
      <c r="D76" s="700"/>
      <c r="E76" s="700"/>
    </row>
    <row r="77" spans="1:5" ht="16.5" customHeight="1">
      <c r="A77" s="701" t="s">
        <v>423</v>
      </c>
      <c r="B77" s="701" t="s">
        <v>928</v>
      </c>
      <c r="C77" s="702"/>
      <c r="D77" s="700" t="s">
        <v>419</v>
      </c>
      <c r="E77" s="703"/>
    </row>
    <row r="78" spans="1:5" ht="16.5" customHeight="1">
      <c r="A78" s="701" t="s">
        <v>425</v>
      </c>
      <c r="B78" s="701" t="s">
        <v>929</v>
      </c>
      <c r="C78" s="702"/>
      <c r="D78" s="700" t="s">
        <v>419</v>
      </c>
      <c r="E78" s="703"/>
    </row>
    <row r="79" spans="1:5" ht="16.5" customHeight="1">
      <c r="A79" s="701" t="s">
        <v>753</v>
      </c>
      <c r="B79" s="701" t="s">
        <v>930</v>
      </c>
      <c r="C79" s="702"/>
      <c r="D79" s="700" t="s">
        <v>419</v>
      </c>
      <c r="E79" s="703"/>
    </row>
    <row r="80" spans="1:5" ht="16.5" customHeight="1">
      <c r="A80" s="701" t="s">
        <v>931</v>
      </c>
      <c r="B80" s="701" t="s">
        <v>932</v>
      </c>
      <c r="C80" s="702"/>
      <c r="D80" s="700" t="s">
        <v>419</v>
      </c>
      <c r="E80" s="703"/>
    </row>
    <row r="81" spans="1:5" ht="57.75" customHeight="1">
      <c r="A81" s="701" t="s">
        <v>454</v>
      </c>
      <c r="B81" s="701" t="s">
        <v>933</v>
      </c>
      <c r="C81" s="702"/>
      <c r="D81" s="704" t="s">
        <v>976</v>
      </c>
      <c r="E81" s="703"/>
    </row>
    <row r="82" spans="1:5" ht="34.5" customHeight="1">
      <c r="A82" s="1058" t="s">
        <v>934</v>
      </c>
      <c r="B82" s="1059"/>
      <c r="C82" s="1059"/>
      <c r="D82" s="1059"/>
      <c r="E82" s="1060"/>
    </row>
    <row r="83" spans="1:5" ht="16.5" customHeight="1">
      <c r="A83" s="701" t="s">
        <v>936</v>
      </c>
      <c r="B83" s="1037" t="s">
        <v>937</v>
      </c>
      <c r="C83" s="1038"/>
      <c r="D83" s="1038"/>
      <c r="E83" s="1039"/>
    </row>
    <row r="84" spans="1:5" ht="16.5" customHeight="1">
      <c r="A84" s="699" t="s">
        <v>453</v>
      </c>
      <c r="B84" s="699" t="s">
        <v>424</v>
      </c>
      <c r="C84" s="701"/>
      <c r="D84" s="700"/>
      <c r="E84" s="700"/>
    </row>
    <row r="85" spans="1:5" ht="16.5" customHeight="1">
      <c r="A85" s="701" t="s">
        <v>423</v>
      </c>
      <c r="B85" s="701" t="s">
        <v>928</v>
      </c>
      <c r="C85" s="702"/>
      <c r="D85" s="700" t="s">
        <v>419</v>
      </c>
      <c r="E85" s="703"/>
    </row>
    <row r="86" spans="1:5" ht="16.5" customHeight="1">
      <c r="A86" s="701" t="s">
        <v>425</v>
      </c>
      <c r="B86" s="701" t="s">
        <v>929</v>
      </c>
      <c r="C86" s="702"/>
      <c r="D86" s="700" t="s">
        <v>419</v>
      </c>
      <c r="E86" s="703"/>
    </row>
    <row r="87" spans="1:5" ht="16.5" customHeight="1">
      <c r="A87" s="701" t="s">
        <v>753</v>
      </c>
      <c r="B87" s="701" t="s">
        <v>930</v>
      </c>
      <c r="C87" s="702"/>
      <c r="D87" s="700" t="s">
        <v>419</v>
      </c>
      <c r="E87" s="703"/>
    </row>
    <row r="88" spans="1:5" ht="16.5" customHeight="1">
      <c r="A88" s="701" t="s">
        <v>931</v>
      </c>
      <c r="B88" s="701" t="s">
        <v>932</v>
      </c>
      <c r="C88" s="702"/>
      <c r="D88" s="700" t="s">
        <v>419</v>
      </c>
      <c r="E88" s="703"/>
    </row>
    <row r="89" spans="1:5" ht="60" customHeight="1">
      <c r="A89" s="701" t="s">
        <v>454</v>
      </c>
      <c r="B89" s="701" t="s">
        <v>933</v>
      </c>
      <c r="C89" s="702"/>
      <c r="D89" s="704" t="s">
        <v>975</v>
      </c>
      <c r="E89" s="703"/>
    </row>
    <row r="90" spans="1:5" ht="36.75" customHeight="1">
      <c r="A90" s="1058" t="s">
        <v>934</v>
      </c>
      <c r="B90" s="1059"/>
      <c r="C90" s="1059"/>
      <c r="D90" s="1059"/>
      <c r="E90" s="1060"/>
    </row>
    <row r="91" spans="1:5" ht="16.5" customHeight="1">
      <c r="A91" s="701" t="s">
        <v>938</v>
      </c>
      <c r="B91" s="1037" t="s">
        <v>939</v>
      </c>
      <c r="C91" s="1038"/>
      <c r="D91" s="1038"/>
      <c r="E91" s="1039"/>
    </row>
    <row r="92" spans="1:5" ht="16.5" customHeight="1">
      <c r="A92" s="699" t="s">
        <v>453</v>
      </c>
      <c r="B92" s="699" t="s">
        <v>424</v>
      </c>
      <c r="C92" s="701"/>
      <c r="D92" s="700"/>
      <c r="E92" s="700"/>
    </row>
    <row r="93" spans="1:5" ht="16.5" customHeight="1">
      <c r="A93" s="701" t="s">
        <v>423</v>
      </c>
      <c r="B93" s="701" t="s">
        <v>928</v>
      </c>
      <c r="C93" s="702"/>
      <c r="D93" s="700" t="s">
        <v>419</v>
      </c>
      <c r="E93" s="703"/>
    </row>
    <row r="94" spans="1:5" ht="16.5" customHeight="1">
      <c r="A94" s="701" t="s">
        <v>425</v>
      </c>
      <c r="B94" s="701" t="s">
        <v>929</v>
      </c>
      <c r="C94" s="702"/>
      <c r="D94" s="700" t="s">
        <v>419</v>
      </c>
      <c r="E94" s="703"/>
    </row>
    <row r="95" spans="1:5" ht="16.5" customHeight="1">
      <c r="A95" s="701" t="s">
        <v>753</v>
      </c>
      <c r="B95" s="701" t="s">
        <v>930</v>
      </c>
      <c r="C95" s="702"/>
      <c r="D95" s="700" t="s">
        <v>419</v>
      </c>
      <c r="E95" s="703"/>
    </row>
    <row r="96" spans="1:5" ht="16.5" customHeight="1">
      <c r="A96" s="701" t="s">
        <v>931</v>
      </c>
      <c r="B96" s="701" t="s">
        <v>932</v>
      </c>
      <c r="C96" s="702"/>
      <c r="D96" s="700" t="s">
        <v>419</v>
      </c>
      <c r="E96" s="703"/>
    </row>
    <row r="97" spans="1:5" ht="78" customHeight="1">
      <c r="A97" s="701" t="s">
        <v>454</v>
      </c>
      <c r="B97" s="701" t="s">
        <v>933</v>
      </c>
      <c r="C97" s="702"/>
      <c r="D97" s="704" t="s">
        <v>976</v>
      </c>
      <c r="E97" s="703"/>
    </row>
    <row r="98" spans="1:5" ht="41.25" customHeight="1">
      <c r="A98" s="1058" t="s">
        <v>934</v>
      </c>
      <c r="B98" s="1059"/>
      <c r="C98" s="1059"/>
      <c r="D98" s="1059"/>
      <c r="E98" s="1060"/>
    </row>
    <row r="99" spans="1:5" ht="16.5" customHeight="1">
      <c r="A99" s="701" t="s">
        <v>940</v>
      </c>
      <c r="B99" s="1037" t="s">
        <v>941</v>
      </c>
      <c r="C99" s="1038"/>
      <c r="D99" s="1038"/>
      <c r="E99" s="1039"/>
    </row>
    <row r="100" spans="1:5" ht="16.5" customHeight="1">
      <c r="A100" s="699" t="s">
        <v>453</v>
      </c>
      <c r="B100" s="699" t="s">
        <v>424</v>
      </c>
      <c r="C100" s="701"/>
      <c r="D100" s="700"/>
      <c r="E100" s="700"/>
    </row>
    <row r="101" spans="1:5" ht="16.5" customHeight="1">
      <c r="A101" s="701" t="s">
        <v>423</v>
      </c>
      <c r="B101" s="701" t="s">
        <v>928</v>
      </c>
      <c r="C101" s="702"/>
      <c r="D101" s="700" t="s">
        <v>419</v>
      </c>
      <c r="E101" s="703"/>
    </row>
    <row r="102" spans="1:5" ht="16.5" customHeight="1">
      <c r="A102" s="701" t="s">
        <v>425</v>
      </c>
      <c r="B102" s="701" t="s">
        <v>929</v>
      </c>
      <c r="C102" s="702"/>
      <c r="D102" s="700" t="s">
        <v>419</v>
      </c>
      <c r="E102" s="703"/>
    </row>
    <row r="103" spans="1:5" ht="16.5" customHeight="1">
      <c r="A103" s="701" t="s">
        <v>753</v>
      </c>
      <c r="B103" s="701" t="s">
        <v>930</v>
      </c>
      <c r="C103" s="702"/>
      <c r="D103" s="700" t="s">
        <v>419</v>
      </c>
      <c r="E103" s="703"/>
    </row>
    <row r="104" spans="1:5" ht="16.5" customHeight="1">
      <c r="A104" s="701" t="s">
        <v>931</v>
      </c>
      <c r="B104" s="701" t="s">
        <v>932</v>
      </c>
      <c r="C104" s="702"/>
      <c r="D104" s="700" t="s">
        <v>419</v>
      </c>
      <c r="E104" s="703"/>
    </row>
    <row r="105" spans="1:5" ht="54" customHeight="1">
      <c r="A105" s="701" t="s">
        <v>454</v>
      </c>
      <c r="B105" s="701" t="s">
        <v>933</v>
      </c>
      <c r="C105" s="702"/>
      <c r="D105" s="704" t="s">
        <v>976</v>
      </c>
      <c r="E105" s="703"/>
    </row>
    <row r="106" spans="1:5" ht="34.5" customHeight="1">
      <c r="A106" s="1058" t="s">
        <v>934</v>
      </c>
      <c r="B106" s="1059"/>
      <c r="C106" s="1059"/>
      <c r="D106" s="1059"/>
      <c r="E106" s="1060"/>
    </row>
    <row r="107" spans="1:5" ht="19.5" customHeight="1">
      <c r="A107" s="701" t="s">
        <v>942</v>
      </c>
      <c r="B107" s="1037" t="s">
        <v>943</v>
      </c>
      <c r="C107" s="1038"/>
      <c r="D107" s="1038"/>
      <c r="E107" s="1039"/>
    </row>
    <row r="108" spans="1:5" ht="18" customHeight="1">
      <c r="A108" s="699" t="s">
        <v>453</v>
      </c>
      <c r="B108" s="699" t="s">
        <v>944</v>
      </c>
      <c r="C108" s="705">
        <v>0.15</v>
      </c>
      <c r="D108" s="700"/>
      <c r="E108" s="700"/>
    </row>
    <row r="109" spans="1:5" ht="21.75" customHeight="1">
      <c r="A109" s="701" t="s">
        <v>454</v>
      </c>
      <c r="B109" s="701" t="s">
        <v>945</v>
      </c>
      <c r="C109" s="702"/>
      <c r="D109" s="700" t="s">
        <v>419</v>
      </c>
      <c r="E109" s="703"/>
    </row>
    <row r="110" spans="1:5" ht="21" customHeight="1">
      <c r="A110" s="701"/>
      <c r="B110" s="701" t="s">
        <v>946</v>
      </c>
      <c r="C110" s="702"/>
      <c r="D110" s="700" t="s">
        <v>419</v>
      </c>
      <c r="E110" s="703"/>
    </row>
    <row r="111" spans="1:5" ht="21" customHeight="1">
      <c r="A111" s="701"/>
      <c r="B111" s="701" t="s">
        <v>947</v>
      </c>
      <c r="C111" s="702"/>
      <c r="D111" s="700" t="s">
        <v>419</v>
      </c>
      <c r="E111" s="703"/>
    </row>
    <row r="112" spans="1:5" ht="21.75" customHeight="1">
      <c r="A112" s="701" t="s">
        <v>455</v>
      </c>
      <c r="B112" s="1061" t="s">
        <v>948</v>
      </c>
      <c r="C112" s="1062"/>
      <c r="D112" s="1062"/>
      <c r="E112" s="1063"/>
    </row>
    <row r="113" spans="1:5" ht="16.5" customHeight="1">
      <c r="A113" s="701"/>
      <c r="B113" s="701" t="s">
        <v>423</v>
      </c>
      <c r="C113" s="702"/>
      <c r="D113" s="702"/>
      <c r="E113" s="702"/>
    </row>
    <row r="114" spans="1:5" ht="16.5" customHeight="1">
      <c r="A114" s="701"/>
      <c r="B114" s="701" t="s">
        <v>425</v>
      </c>
      <c r="C114" s="702"/>
      <c r="D114" s="702"/>
      <c r="E114" s="702"/>
    </row>
    <row r="115" spans="1:5" ht="16.5" customHeight="1">
      <c r="A115" s="701"/>
      <c r="B115" s="701" t="s">
        <v>753</v>
      </c>
      <c r="C115" s="702"/>
      <c r="D115" s="702"/>
      <c r="E115" s="702"/>
    </row>
    <row r="116" spans="1:5" ht="16.5" customHeight="1">
      <c r="A116" s="701"/>
      <c r="B116" s="701" t="s">
        <v>931</v>
      </c>
      <c r="C116" s="702"/>
      <c r="D116" s="706"/>
      <c r="E116" s="702"/>
    </row>
    <row r="117" spans="1:5" ht="16.5" customHeight="1">
      <c r="A117" s="701"/>
      <c r="B117" s="701" t="s">
        <v>949</v>
      </c>
      <c r="C117" s="702"/>
      <c r="D117" s="702"/>
      <c r="E117" s="702"/>
    </row>
    <row r="118" spans="1:5" ht="16.5" customHeight="1">
      <c r="A118" s="701" t="s">
        <v>950</v>
      </c>
      <c r="B118" s="1037" t="s">
        <v>951</v>
      </c>
      <c r="C118" s="1038"/>
      <c r="D118" s="1038"/>
      <c r="E118" s="1039"/>
    </row>
    <row r="119" spans="1:5" ht="36.75" customHeight="1">
      <c r="A119" s="699" t="s">
        <v>423</v>
      </c>
      <c r="B119" s="1037" t="s">
        <v>952</v>
      </c>
      <c r="C119" s="1038"/>
      <c r="D119" s="1038"/>
      <c r="E119" s="1039"/>
    </row>
    <row r="120" spans="1:5" ht="16.5" customHeight="1">
      <c r="A120" s="701" t="s">
        <v>453</v>
      </c>
      <c r="B120" s="701" t="s">
        <v>953</v>
      </c>
      <c r="C120" s="706"/>
      <c r="D120" s="706"/>
      <c r="E120" s="707"/>
    </row>
    <row r="121" spans="1:5" ht="70.5" customHeight="1">
      <c r="A121" s="701" t="s">
        <v>423</v>
      </c>
      <c r="B121" s="701" t="s">
        <v>954</v>
      </c>
      <c r="C121" s="701">
        <v>0.57999999999999996</v>
      </c>
      <c r="D121" s="704" t="s">
        <v>955</v>
      </c>
      <c r="E121" s="707"/>
    </row>
    <row r="122" spans="1:5" ht="22.5" customHeight="1">
      <c r="A122" s="701" t="s">
        <v>425</v>
      </c>
      <c r="B122" s="701" t="s">
        <v>956</v>
      </c>
      <c r="C122" s="701">
        <v>0.16</v>
      </c>
      <c r="D122" s="700" t="s">
        <v>419</v>
      </c>
      <c r="E122" s="707"/>
    </row>
    <row r="123" spans="1:5" ht="56.25" customHeight="1">
      <c r="A123" s="701" t="s">
        <v>454</v>
      </c>
      <c r="B123" s="701" t="s">
        <v>957</v>
      </c>
      <c r="C123" s="701">
        <v>0.11</v>
      </c>
      <c r="D123" s="704" t="s">
        <v>975</v>
      </c>
      <c r="E123" s="707"/>
    </row>
    <row r="124" spans="1:5" ht="16.5" customHeight="1">
      <c r="A124" s="701"/>
      <c r="B124" s="701"/>
      <c r="C124" s="701"/>
      <c r="D124" s="708"/>
      <c r="E124" s="700"/>
    </row>
    <row r="125" spans="1:5" ht="21.75" customHeight="1">
      <c r="A125" s="1037" t="s">
        <v>964</v>
      </c>
      <c r="B125" s="1038"/>
      <c r="C125" s="1038"/>
      <c r="D125" s="1038"/>
      <c r="E125" s="1039"/>
    </row>
    <row r="126" spans="1:5" ht="16.5" customHeight="1">
      <c r="A126" s="699" t="s">
        <v>453</v>
      </c>
      <c r="B126" s="699" t="s">
        <v>424</v>
      </c>
      <c r="C126" s="701"/>
      <c r="D126" s="700"/>
      <c r="E126" s="700"/>
    </row>
    <row r="127" spans="1:5" ht="60" customHeight="1">
      <c r="A127" s="701" t="s">
        <v>423</v>
      </c>
      <c r="B127" s="701" t="s">
        <v>958</v>
      </c>
      <c r="C127" s="702"/>
      <c r="D127" s="709" t="s">
        <v>967</v>
      </c>
      <c r="E127" s="702"/>
    </row>
    <row r="128" spans="1:5" ht="107.25" customHeight="1">
      <c r="A128" s="701" t="s">
        <v>425</v>
      </c>
      <c r="B128" s="701" t="s">
        <v>959</v>
      </c>
      <c r="C128" s="702"/>
      <c r="D128" s="709" t="s">
        <v>968</v>
      </c>
      <c r="E128" s="702"/>
    </row>
    <row r="129" spans="1:5" ht="121.5" customHeight="1">
      <c r="A129" s="701" t="s">
        <v>753</v>
      </c>
      <c r="B129" s="701" t="s">
        <v>960</v>
      </c>
      <c r="C129" s="702"/>
      <c r="D129" s="709" t="s">
        <v>969</v>
      </c>
      <c r="E129" s="702"/>
    </row>
    <row r="130" spans="1:5" ht="54" customHeight="1">
      <c r="A130" s="701" t="s">
        <v>931</v>
      </c>
      <c r="B130" s="701" t="s">
        <v>961</v>
      </c>
      <c r="C130" s="702"/>
      <c r="D130" s="709" t="s">
        <v>970</v>
      </c>
      <c r="E130" s="702"/>
    </row>
    <row r="131" spans="1:5" ht="91.5" customHeight="1">
      <c r="A131" s="699" t="s">
        <v>454</v>
      </c>
      <c r="B131" s="699" t="s">
        <v>933</v>
      </c>
      <c r="C131" s="702"/>
      <c r="D131" s="704" t="s">
        <v>975</v>
      </c>
      <c r="E131" s="702"/>
    </row>
    <row r="132" spans="1:5" ht="87" customHeight="1">
      <c r="A132" s="1035" t="s">
        <v>972</v>
      </c>
      <c r="B132" s="1035"/>
      <c r="C132" s="1035"/>
      <c r="D132" s="1035"/>
      <c r="E132" s="1036"/>
    </row>
    <row r="133" spans="1:5" ht="16.5" customHeight="1">
      <c r="A133" s="1037" t="s">
        <v>965</v>
      </c>
      <c r="B133" s="1038"/>
      <c r="C133" s="1038"/>
      <c r="D133" s="1038"/>
      <c r="E133" s="1039"/>
    </row>
    <row r="134" spans="1:5" ht="28.5">
      <c r="A134" s="701" t="s">
        <v>453</v>
      </c>
      <c r="B134" s="701" t="s">
        <v>962</v>
      </c>
      <c r="C134" s="705">
        <v>0.85</v>
      </c>
      <c r="D134" s="709" t="s">
        <v>971</v>
      </c>
      <c r="E134" s="702"/>
    </row>
    <row r="135" spans="1:5" ht="16.5" customHeight="1">
      <c r="A135" s="1037" t="s">
        <v>966</v>
      </c>
      <c r="B135" s="1038"/>
      <c r="C135" s="1038"/>
      <c r="D135" s="1038"/>
      <c r="E135" s="1039"/>
    </row>
    <row r="136" spans="1:5" ht="16.5" customHeight="1">
      <c r="A136" s="699" t="s">
        <v>453</v>
      </c>
      <c r="B136" s="699" t="s">
        <v>424</v>
      </c>
      <c r="C136" s="701"/>
      <c r="D136" s="700"/>
      <c r="E136" s="700"/>
    </row>
    <row r="137" spans="1:5" ht="57">
      <c r="A137" s="701" t="s">
        <v>423</v>
      </c>
      <c r="B137" s="701" t="s">
        <v>958</v>
      </c>
      <c r="C137" s="702"/>
      <c r="D137" s="709" t="s">
        <v>967</v>
      </c>
      <c r="E137" s="702"/>
    </row>
    <row r="138" spans="1:5" ht="42.75">
      <c r="A138" s="701" t="s">
        <v>425</v>
      </c>
      <c r="B138" s="701" t="s">
        <v>959</v>
      </c>
      <c r="C138" s="702"/>
      <c r="D138" s="709" t="s">
        <v>968</v>
      </c>
      <c r="E138" s="702"/>
    </row>
    <row r="139" spans="1:5" ht="57">
      <c r="A139" s="701" t="s">
        <v>753</v>
      </c>
      <c r="B139" s="701" t="s">
        <v>960</v>
      </c>
      <c r="C139" s="702"/>
      <c r="D139" s="709" t="s">
        <v>969</v>
      </c>
      <c r="E139" s="702"/>
    </row>
    <row r="140" spans="1:5" ht="42.75">
      <c r="A140" s="701" t="s">
        <v>931</v>
      </c>
      <c r="B140" s="701" t="s">
        <v>961</v>
      </c>
      <c r="C140" s="702"/>
      <c r="D140" s="709" t="s">
        <v>970</v>
      </c>
      <c r="E140" s="702"/>
    </row>
    <row r="141" spans="1:5" ht="28.5">
      <c r="A141" s="701" t="s">
        <v>949</v>
      </c>
      <c r="B141" s="701" t="s">
        <v>962</v>
      </c>
      <c r="C141" s="702"/>
      <c r="D141" s="709" t="s">
        <v>971</v>
      </c>
      <c r="E141" s="702"/>
    </row>
    <row r="142" spans="1:5" ht="114.75">
      <c r="A142" s="699" t="s">
        <v>454</v>
      </c>
      <c r="B142" s="699" t="s">
        <v>933</v>
      </c>
      <c r="C142" s="702"/>
      <c r="D142" s="704" t="s">
        <v>975</v>
      </c>
      <c r="E142" s="702"/>
    </row>
    <row r="143" spans="1:5" ht="56.25" customHeight="1">
      <c r="A143" s="1035" t="s">
        <v>963</v>
      </c>
      <c r="B143" s="1035"/>
      <c r="C143" s="1035"/>
      <c r="D143" s="1035"/>
      <c r="E143" s="1036"/>
    </row>
    <row r="144" spans="1:5" ht="39" customHeight="1">
      <c r="A144" s="496" t="s">
        <v>861</v>
      </c>
      <c r="B144" s="1045" t="s">
        <v>7</v>
      </c>
      <c r="C144" s="1046"/>
      <c r="D144" s="1046"/>
      <c r="E144" s="1047"/>
    </row>
    <row r="145" spans="1:6" ht="57" customHeight="1">
      <c r="A145" s="54">
        <v>1</v>
      </c>
      <c r="B145" s="1042" t="s">
        <v>8</v>
      </c>
      <c r="C145" s="1043"/>
      <c r="D145" s="1043"/>
      <c r="E145" s="1044"/>
    </row>
    <row r="146" spans="1:6" ht="130.5" customHeight="1">
      <c r="A146" s="52" t="s">
        <v>418</v>
      </c>
      <c r="B146" s="53" t="s">
        <v>613</v>
      </c>
      <c r="C146" s="273"/>
      <c r="D146" s="53" t="s">
        <v>614</v>
      </c>
      <c r="E146" s="116"/>
    </row>
    <row r="147" spans="1:6" s="64" customFormat="1" ht="106.5" customHeight="1">
      <c r="A147" s="55" t="s">
        <v>9</v>
      </c>
      <c r="B147" s="56" t="s">
        <v>427</v>
      </c>
      <c r="C147" s="279">
        <f>0.8-C146</f>
        <v>0.8</v>
      </c>
      <c r="D147" s="57" t="s">
        <v>974</v>
      </c>
      <c r="E147" s="118"/>
      <c r="F147" s="63"/>
    </row>
    <row r="148" spans="1:6" s="64" customFormat="1" ht="42" customHeight="1">
      <c r="A148" s="1024" t="s">
        <v>4</v>
      </c>
      <c r="B148" s="1025"/>
      <c r="C148" s="1025"/>
      <c r="D148" s="1025"/>
      <c r="E148" s="1026"/>
      <c r="F148" s="63"/>
    </row>
    <row r="149" spans="1:6" ht="16.5" customHeight="1">
      <c r="A149" s="54">
        <v>2</v>
      </c>
      <c r="B149" s="117" t="s">
        <v>10</v>
      </c>
      <c r="C149" s="172"/>
      <c r="D149" s="172"/>
      <c r="E149" s="173"/>
    </row>
    <row r="150" spans="1:6" ht="115.5" customHeight="1">
      <c r="A150" s="52" t="s">
        <v>418</v>
      </c>
      <c r="B150" s="53" t="s">
        <v>613</v>
      </c>
      <c r="C150" s="273"/>
      <c r="D150" s="53" t="s">
        <v>614</v>
      </c>
      <c r="E150" s="116"/>
    </row>
    <row r="151" spans="1:6" ht="98.25" customHeight="1">
      <c r="A151" s="52" t="s">
        <v>9</v>
      </c>
      <c r="B151" s="56" t="s">
        <v>427</v>
      </c>
      <c r="C151" s="273"/>
      <c r="D151" s="57" t="s">
        <v>974</v>
      </c>
      <c r="E151" s="118"/>
    </row>
    <row r="152" spans="1:6" ht="121.5" customHeight="1">
      <c r="A152" s="55" t="s">
        <v>420</v>
      </c>
      <c r="B152" s="56" t="s">
        <v>615</v>
      </c>
      <c r="C152" s="274">
        <f>0.8-C151-C150</f>
        <v>0.8</v>
      </c>
      <c r="D152" s="57" t="s">
        <v>616</v>
      </c>
      <c r="E152" s="118"/>
    </row>
    <row r="153" spans="1:6" ht="15" customHeight="1">
      <c r="A153" s="155"/>
      <c r="B153" s="282"/>
      <c r="C153" s="281" t="str">
        <f>IF(OR(C152&lt;0.63, C152&gt;0.67),"Invalid Entry !", "")</f>
        <v>Invalid Entry !</v>
      </c>
      <c r="D153" s="270"/>
      <c r="E153" s="271"/>
    </row>
    <row r="154" spans="1:6" ht="64.5" customHeight="1">
      <c r="A154" s="1024" t="s">
        <v>5</v>
      </c>
      <c r="B154" s="1025"/>
      <c r="C154" s="1025"/>
      <c r="D154" s="1025"/>
      <c r="E154" s="1026"/>
    </row>
    <row r="155" spans="1:6" ht="16.5" customHeight="1">
      <c r="A155" s="54">
        <v>3</v>
      </c>
      <c r="B155" s="117" t="s">
        <v>11</v>
      </c>
      <c r="C155" s="172"/>
      <c r="D155" s="172"/>
      <c r="E155" s="173"/>
    </row>
    <row r="156" spans="1:6" ht="97.5" customHeight="1">
      <c r="A156" s="52" t="s">
        <v>418</v>
      </c>
      <c r="B156" s="53" t="s">
        <v>613</v>
      </c>
      <c r="C156" s="273"/>
      <c r="D156" s="53" t="s">
        <v>614</v>
      </c>
      <c r="E156" s="116"/>
    </row>
    <row r="157" spans="1:6" ht="97.5" customHeight="1">
      <c r="A157" s="55" t="s">
        <v>9</v>
      </c>
      <c r="B157" s="56" t="s">
        <v>427</v>
      </c>
      <c r="C157" s="273"/>
      <c r="D157" s="57" t="s">
        <v>974</v>
      </c>
      <c r="E157" s="118"/>
    </row>
    <row r="158" spans="1:6" ht="97.5" customHeight="1">
      <c r="A158" s="52" t="s">
        <v>420</v>
      </c>
      <c r="B158" s="53" t="s">
        <v>617</v>
      </c>
      <c r="C158" s="273"/>
      <c r="D158" s="53" t="s">
        <v>618</v>
      </c>
      <c r="E158" s="116"/>
    </row>
    <row r="159" spans="1:6" ht="138" customHeight="1">
      <c r="A159" s="55" t="s">
        <v>421</v>
      </c>
      <c r="B159" s="57" t="s">
        <v>619</v>
      </c>
      <c r="C159" s="274">
        <f>0.8-C157-C156-C158</f>
        <v>0.8</v>
      </c>
      <c r="D159" s="57" t="s">
        <v>620</v>
      </c>
      <c r="E159" s="118"/>
    </row>
    <row r="160" spans="1:6" ht="50.25" customHeight="1">
      <c r="A160" s="1024" t="s">
        <v>534</v>
      </c>
      <c r="B160" s="1025"/>
      <c r="C160" s="1025"/>
      <c r="D160" s="1025"/>
      <c r="E160" s="1026"/>
    </row>
    <row r="161" spans="1:5" ht="282.75" customHeight="1">
      <c r="A161" s="1024" t="s">
        <v>517</v>
      </c>
      <c r="B161" s="1025"/>
      <c r="C161" s="1025"/>
      <c r="D161" s="1025"/>
      <c r="E161" s="1026"/>
    </row>
    <row r="162" spans="1:5" ht="16.5" customHeight="1">
      <c r="C162" s="38"/>
    </row>
    <row r="163" spans="1:5" ht="16.5" customHeight="1">
      <c r="A163" s="38" t="s">
        <v>18</v>
      </c>
      <c r="B163" s="254" t="str">
        <f>'Attach 3(JV)'!B24</f>
        <v/>
      </c>
      <c r="C163" s="38" t="s">
        <v>16</v>
      </c>
      <c r="D163" s="360" t="str">
        <f>'Attach 3(JV)'!E24</f>
        <v/>
      </c>
    </row>
    <row r="164" spans="1:5" ht="16.5" customHeight="1">
      <c r="A164" s="38" t="s">
        <v>19</v>
      </c>
      <c r="B164" s="360" t="str">
        <f>'Attach 3(JV)'!B25</f>
        <v/>
      </c>
      <c r="C164" s="38" t="s">
        <v>170</v>
      </c>
      <c r="D164" s="360" t="str">
        <f>'Attach 3(JV)'!E25</f>
        <v/>
      </c>
    </row>
    <row r="165" spans="1:5" ht="16.5" customHeight="1">
      <c r="A165" s="35"/>
      <c r="B165" s="35"/>
      <c r="C165" s="38"/>
      <c r="D165" s="39"/>
      <c r="E165" s="35"/>
    </row>
  </sheetData>
  <sheetProtection algorithmName="SHA-512" hashValue="lvtmDNrD13hVra5/sgri7dnU8SqyLgHbGtFkBvMyibvPyrO3o5eSyn6QbURITUUEuBvplgHwf35nOa1AOwkXcQ==" saltValue="DfgKqcgOUiHFF96vuIy1Tw==" spinCount="100000" sheet="1" formatColumns="0" formatRows="0" selectLockedCells="1"/>
  <customSheetViews>
    <customSheetView guid="{39013423-D8EF-41CD-B8FC-64FFBB13E0DE}" showPageBreaks="1" showGridLines="0" printArea="1" hiddenRows="1" hiddenColumns="1" view="pageBreakPreview">
      <selection activeCell="C21" sqref="C21"/>
      <rowBreaks count="9" manualBreakCount="9">
        <brk id="24" max="4" man="1"/>
        <brk id="25" max="4" man="1"/>
        <brk id="39" max="4" man="1"/>
        <brk id="44" max="4" man="1"/>
        <brk id="61" max="4" man="1"/>
        <brk id="62" max="4" man="1"/>
        <brk id="67" max="4" man="1"/>
        <brk id="75" max="4" man="1"/>
        <brk id="77"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1F125E51-1799-42D0-B41E-DC039BB17D59}" scale="90" showPageBreaks="1" showGridLines="0" printArea="1" hiddenRows="1" hiddenColumns="1" view="pageBreakPreview" topLeftCell="A9">
      <selection activeCell="E29" sqref="E29"/>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7"/>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8"/>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7"/>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8"/>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3A93EBF-985A-49FD-9FE0-DC75D238EC8C}" showPageBreaks="1" showGridLines="0" printArea="1" hiddenRows="1" hiddenColumns="1" view="pageBreakPreview" topLeftCell="A44">
      <selection activeCell="C21" sqref="C21"/>
      <rowBreaks count="9" manualBreakCount="9">
        <brk id="24" max="4" man="1"/>
        <brk id="25" max="4" man="1"/>
        <brk id="39" max="4" man="1"/>
        <brk id="44" max="4" man="1"/>
        <brk id="61" max="4" man="1"/>
        <brk id="62" max="4" man="1"/>
        <brk id="67" max="4" man="1"/>
        <brk id="75" max="4" man="1"/>
        <brk id="77"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47" sqref="E47"/>
      <rowBreaks count="9" manualBreakCount="9">
        <brk id="24" max="4" man="1"/>
        <brk id="25" max="4" man="1"/>
        <brk id="39" max="4" man="1"/>
        <brk id="44" max="4" man="1"/>
        <brk id="61" max="4" man="1"/>
        <brk id="62" max="4" man="1"/>
        <brk id="67" max="4" man="1"/>
        <brk id="75" max="4" man="1"/>
        <brk id="77"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1B673BAC-90DD-4ECD-99C0-057619FB5DBA}" showPageBreaks="1" showGridLines="0" printArea="1" hiddenRows="1" hiddenColumns="1" view="pageBreakPreview" topLeftCell="A159">
      <selection activeCell="E159" sqref="E159"/>
      <rowBreaks count="6" manualBreakCount="6">
        <brk id="26" max="4" man="1"/>
        <brk id="40" max="4" man="1"/>
        <brk id="45" max="4" man="1"/>
        <brk id="143" max="4" man="1"/>
        <brk id="148" max="4" man="1"/>
        <brk id="161"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s>
  <mergeCells count="45">
    <mergeCell ref="B118:E118"/>
    <mergeCell ref="B119:E119"/>
    <mergeCell ref="A125:E125"/>
    <mergeCell ref="A98:E98"/>
    <mergeCell ref="B99:E99"/>
    <mergeCell ref="A106:E106"/>
    <mergeCell ref="B107:E107"/>
    <mergeCell ref="B112:E112"/>
    <mergeCell ref="A74:E74"/>
    <mergeCell ref="A82:E82"/>
    <mergeCell ref="B83:E83"/>
    <mergeCell ref="A90:E90"/>
    <mergeCell ref="B91:E91"/>
    <mergeCell ref="A132:E132"/>
    <mergeCell ref="A133:E133"/>
    <mergeCell ref="A135:E135"/>
    <mergeCell ref="D31:E31"/>
    <mergeCell ref="B145:E145"/>
    <mergeCell ref="B144:E144"/>
    <mergeCell ref="A32:A33"/>
    <mergeCell ref="E42:E43"/>
    <mergeCell ref="A44:E44"/>
    <mergeCell ref="A50:E50"/>
    <mergeCell ref="A60:E60"/>
    <mergeCell ref="A55:E55"/>
    <mergeCell ref="B61:E61"/>
    <mergeCell ref="A143:E143"/>
    <mergeCell ref="A62:E62"/>
    <mergeCell ref="A66:C66"/>
    <mergeCell ref="A161:E161"/>
    <mergeCell ref="A160:E160"/>
    <mergeCell ref="A154:E154"/>
    <mergeCell ref="A148:E148"/>
    <mergeCell ref="A3:E3"/>
    <mergeCell ref="A5:E5"/>
    <mergeCell ref="B21:E21"/>
    <mergeCell ref="B10:C10"/>
    <mergeCell ref="B11:C11"/>
    <mergeCell ref="B27:E27"/>
    <mergeCell ref="A26:E26"/>
    <mergeCell ref="A8:C8"/>
    <mergeCell ref="B12:C12"/>
    <mergeCell ref="A16:E16"/>
    <mergeCell ref="B9:C9"/>
    <mergeCell ref="E24:E25"/>
  </mergeCells>
  <phoneticPr fontId="6" type="noConversion"/>
  <conditionalFormatting sqref="C24:C25">
    <cfRule type="expression" dxfId="23" priority="39" stopIfTrue="1">
      <formula>OR($C$22=0,$C$23=0)</formula>
    </cfRule>
  </conditionalFormatting>
  <conditionalFormatting sqref="C43">
    <cfRule type="expression" dxfId="22" priority="35" stopIfTrue="1">
      <formula>OR($C$39=0,$C$40=0,$C$41=0)</formula>
    </cfRule>
  </conditionalFormatting>
  <conditionalFormatting sqref="C49">
    <cfRule type="expression" dxfId="21" priority="30" stopIfTrue="1">
      <formula>$C$48=0</formula>
    </cfRule>
  </conditionalFormatting>
  <conditionalFormatting sqref="C54">
    <cfRule type="expression" dxfId="20" priority="29" stopIfTrue="1">
      <formula>$C$53=0</formula>
    </cfRule>
  </conditionalFormatting>
  <conditionalFormatting sqref="C59">
    <cfRule type="expression" dxfId="19" priority="27" stopIfTrue="1">
      <formula>$C$58=0</formula>
    </cfRule>
  </conditionalFormatting>
  <conditionalFormatting sqref="C147">
    <cfRule type="expression" dxfId="18" priority="20" stopIfTrue="1">
      <formula>$C$146=0</formula>
    </cfRule>
  </conditionalFormatting>
  <conditionalFormatting sqref="C152:C153">
    <cfRule type="expression" dxfId="17" priority="18" stopIfTrue="1">
      <formula>OR($C$150=0,$C$151=0)</formula>
    </cfRule>
  </conditionalFormatting>
  <conditionalFormatting sqref="C159">
    <cfRule type="expression" dxfId="16" priority="16" stopIfTrue="1">
      <formula>OR($C$156=0,$C$157=0,$C$158=0)</formula>
    </cfRule>
  </conditionalFormatting>
  <conditionalFormatting sqref="C125:C143 C64:C120">
    <cfRule type="expression" dxfId="15" priority="1" stopIfTrue="1">
      <formula>OR($C$130=0,$C$131=0,$C$132=0)</formula>
    </cfRule>
  </conditionalFormatting>
  <dataValidations count="13">
    <dataValidation type="list" allowBlank="1" showInputMessage="1" showErrorMessage="1" error="Enter between 0.04 to 0.06" sqref="C151" xr:uid="{00000000-0002-0000-1000-000000000000}">
      <formula1>"0.04,0.05,0.06"</formula1>
    </dataValidation>
    <dataValidation type="list" allowBlank="1" showInputMessage="1" showErrorMessage="1" error="Enter between 0.20 to 0.24" sqref="C146" xr:uid="{00000000-0002-0000-1000-000001000000}">
      <formula1>"0.20,0.21,0.22,0.23,0.24"</formula1>
    </dataValidation>
    <dataValidation type="list" allowBlank="1" showInputMessage="1" showErrorMessage="1" error="Enter between 0.09 to 0.11" sqref="C150 C157" xr:uid="{00000000-0002-0000-1000-000002000000}">
      <formula1>"0.09,0.10,0.11"</formula1>
    </dataValidation>
    <dataValidation type="list" allowBlank="1" showInputMessage="1" showErrorMessage="1" error="Enter between 01.8 and 0.22" sqref="C156" xr:uid="{00000000-0002-0000-1000-000003000000}">
      <formula1>"0.18,0.19,0.20,0.21,0.22"</formula1>
    </dataValidation>
    <dataValidation type="list" allowBlank="1" showInputMessage="1" showErrorMessage="1" error="Enter between 0.25 to 0.35" sqref="C158" xr:uid="{00000000-0002-0000-1000-000004000000}">
      <formula1>"0.25,0.26,0.27,0.28,0.29,0.30,0.31,0.32,0.33,0.34,0.35"</formula1>
    </dataValidation>
    <dataValidation type="list" allowBlank="1" showInputMessage="1" showErrorMessage="1" error="Enter between 0.63 to 0.67" sqref="C58 C53 C48" xr:uid="{00000000-0002-0000-1000-000005000000}">
      <formula1>"0.63,0.64,0.65,0.66,0.67"</formula1>
    </dataValidation>
    <dataValidation type="list" allowBlank="1" showInputMessage="1" showErrorMessage="1" error="Enter between 0.35 to 0.45" sqref="C39" xr:uid="{00000000-0002-0000-1000-000006000000}">
      <formula1>"0.35,0.36,0.37,0.38,0.39,0.40,0.41,0.42,0.43,0.44,0.45"</formula1>
    </dataValidation>
    <dataValidation type="list" allowBlank="1" showInputMessage="1" showErrorMessage="1" error="Enter between 0.4 to 0.6" sqref="C40" xr:uid="{00000000-0002-0000-1000-000007000000}">
      <formula1>"0.04,0.05,0.06"</formula1>
    </dataValidation>
    <dataValidation type="list" allowBlank="1" showInputMessage="1" showErrorMessage="1" error="Enter between 0.18 to 0.22" sqref="C41" xr:uid="{00000000-0002-0000-1000-000008000000}">
      <formula1>"0.18,0.19,0.20,0.21,0.22"</formula1>
    </dataValidation>
    <dataValidation type="list" allowBlank="1" showInputMessage="1" showErrorMessage="1" error="Enter between 0.51 and 0.57only" sqref="C22" xr:uid="{00000000-0002-0000-1000-000009000000}">
      <formula1>"0.51,0.52,0.53,0.54,0.55,0.56,0.57"</formula1>
    </dataValidation>
    <dataValidation type="list" allowBlank="1" showInputMessage="1" showErrorMessage="1" error="Enter between 0.08 and 0.10 only" sqref="C23" xr:uid="{00000000-0002-0000-1000-00000A000000}">
      <formula1>"0.08,0.09,0.10"</formula1>
    </dataValidation>
    <dataValidation type="decimal" operator="equal" allowBlank="1" showInputMessage="1" showErrorMessage="1" prompt="ERROR" sqref="F23" xr:uid="{00000000-0002-0000-1000-00000B000000}">
      <formula1>0.85</formula1>
    </dataValidation>
    <dataValidation type="list" allowBlank="1" showInputMessage="1" showErrorMessage="1" sqref="C31" xr:uid="{00000000-0002-0000-1000-00000C000000}">
      <formula1>"OPTION-A, OPTION-B"</formula1>
    </dataValidation>
  </dataValidations>
  <pageMargins left="1" right="0.47" top="0.36" bottom="0.48" header="0.28000000000000003" footer="0.23"/>
  <pageSetup scale="90" orientation="portrait" r:id="rId27"/>
  <headerFooter alignWithMargins="0">
    <oddFooter>&amp;R&amp;"Book Antiqua,Bold"&amp;8 Page &amp;P of &amp;N</oddFooter>
  </headerFooter>
  <rowBreaks count="6" manualBreakCount="6">
    <brk id="26" max="4" man="1"/>
    <brk id="40" max="4" man="1"/>
    <brk id="45" max="4" man="1"/>
    <brk id="143" max="4" man="1"/>
    <brk id="148" max="4" man="1"/>
    <brk id="161" max="4" man="1"/>
  </rowBreaks>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16" zoomScaleNormal="100" zoomScaleSheetLayoutView="100" workbookViewId="0">
      <selection activeCell="I14" sqref="I14"/>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:CC-CS/165-NER/TW-4217/3/G4</v>
      </c>
      <c r="B1" s="24"/>
      <c r="C1" s="24"/>
      <c r="D1" s="24"/>
      <c r="E1" s="25" t="str">
        <f>"Attachment-13 "</f>
        <v xml:space="preserve">Attachment-13 </v>
      </c>
    </row>
    <row r="3" spans="1:9" ht="107.2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12</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45" t="str">
        <f>'Attach 3(JV)'!A8</f>
        <v xml:space="preserve">JOINT VENTURE (JV) OF  &amp; </v>
      </c>
      <c r="B8" s="745"/>
      <c r="C8" s="745"/>
      <c r="D8" s="745"/>
      <c r="E8" s="11" t="str">
        <f>'Attach 3(JV)'!E8</f>
        <v>Contract Services</v>
      </c>
      <c r="H8" s="32"/>
      <c r="I8" s="12"/>
    </row>
    <row r="9" spans="1:9" ht="20.100000000000001" customHeight="1">
      <c r="A9" s="13" t="s">
        <v>373</v>
      </c>
      <c r="B9" s="969" t="str">
        <f>'Attach 3(JV)'!B9</f>
        <v/>
      </c>
      <c r="C9" s="969"/>
      <c r="D9" s="969"/>
      <c r="E9" s="11" t="str">
        <f>'Attach 3(JV)'!E9</f>
        <v>Power Grid Corporation of India Ltd.,</v>
      </c>
      <c r="H9" s="32"/>
      <c r="I9" s="12"/>
    </row>
    <row r="10" spans="1:9" ht="20.100000000000001" customHeight="1">
      <c r="A10" s="13" t="s">
        <v>375</v>
      </c>
      <c r="B10" s="969" t="str">
        <f>'Attach 3(JV)'!B10</f>
        <v/>
      </c>
      <c r="C10" s="969"/>
      <c r="D10" s="969"/>
      <c r="E10" s="11" t="str">
        <f>'Attach 3(JV)'!E10</f>
        <v>"Saudamini", Plot No. 2, Sector 29</v>
      </c>
      <c r="H10" s="32"/>
      <c r="I10" s="12"/>
    </row>
    <row r="11" spans="1:9" ht="20.100000000000001" customHeight="1">
      <c r="B11" s="969" t="str">
        <f>'Attach 3(JV)'!B11</f>
        <v/>
      </c>
      <c r="C11" s="969"/>
      <c r="D11" s="969"/>
      <c r="E11" s="11" t="str">
        <f>'Attach 3(JV)'!E11</f>
        <v>Gurgaon (Haryana) - 122001</v>
      </c>
      <c r="G11" s="75" t="s">
        <v>496</v>
      </c>
    </row>
    <row r="12" spans="1:9" ht="20.100000000000001" customHeight="1">
      <c r="A12" s="34"/>
      <c r="B12" s="969" t="str">
        <f>'Attach 3(JV)'!B12</f>
        <v/>
      </c>
      <c r="C12" s="969"/>
      <c r="D12" s="969"/>
      <c r="E12" s="11"/>
    </row>
    <row r="13" spans="1:9" ht="20.100000000000001" customHeight="1">
      <c r="A13" s="34"/>
      <c r="B13" s="179"/>
      <c r="C13" s="179"/>
      <c r="D13" s="179"/>
      <c r="E13" s="27"/>
    </row>
    <row r="14" spans="1:9" ht="20.100000000000001" customHeight="1">
      <c r="A14" s="31" t="s">
        <v>367</v>
      </c>
    </row>
    <row r="15" spans="1:9" ht="20.100000000000001" customHeight="1">
      <c r="A15" s="34"/>
    </row>
    <row r="16" spans="1:9" ht="45" customHeight="1">
      <c r="A16" s="741" t="s">
        <v>13</v>
      </c>
      <c r="B16" s="741"/>
      <c r="C16" s="741"/>
      <c r="D16" s="741"/>
      <c r="E16" s="741"/>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18</v>
      </c>
      <c r="B24" s="86" t="str">
        <f>'Attach 3(JV)'!B24</f>
        <v/>
      </c>
      <c r="C24" s="41"/>
      <c r="D24" s="39" t="s">
        <v>16</v>
      </c>
      <c r="E24" s="353" t="str">
        <f>'Attach 3(JV)'!E24</f>
        <v/>
      </c>
    </row>
    <row r="25" spans="1:5" ht="33" customHeight="1">
      <c r="A25" s="38" t="s">
        <v>19</v>
      </c>
      <c r="B25" s="353" t="str">
        <f>'Attach 3(JV)'!B25</f>
        <v/>
      </c>
      <c r="C25" s="41"/>
      <c r="D25" s="39" t="s">
        <v>17</v>
      </c>
      <c r="E25" s="353"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CC7" sheet="1" selectLockedCells="1"/>
  <customSheetViews>
    <customSheetView guid="{39013423-D8EF-41CD-B8FC-64FFBB13E0DE}" showPageBreaks="1" showGridLines="0" printArea="1" view="pageBreakPreview">
      <selection activeCell="I14" sqref="I14"/>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13A93EBF-985A-49FD-9FE0-DC75D238EC8C}" showPageBreaks="1" showGridLines="0" printArea="1" view="pageBreakPreview">
      <selection activeCell="I14" sqref="I14"/>
      <pageMargins left="0.75" right="0.63" top="0.57999999999999996" bottom="0.6" header="0.34" footer="0.35"/>
      <pageSetup orientation="portrait" r:id="rId24"/>
      <headerFooter alignWithMargins="0">
        <oddFooter>&amp;R&amp;"Book Antiqua,Bold"&amp;8 Page &amp;P of &amp;N</oddFooter>
      </headerFooter>
    </customSheetView>
    <customSheetView guid="{14C32814-5A59-4863-9FB1-822FBB75D7D1}" showPageBreaks="1" showGridLines="0" printArea="1" view="pageBreakPreview" topLeftCell="A4">
      <selection activeCell="I14" sqref="I14"/>
      <pageMargins left="0.75" right="0.63" top="0.57999999999999996" bottom="0.6" header="0.34" footer="0.35"/>
      <pageSetup orientation="portrait" r:id="rId25"/>
      <headerFooter alignWithMargins="0">
        <oddFooter>&amp;R&amp;"Book Antiqua,Bold"&amp;8 Page &amp;P of &amp;N</oddFooter>
      </headerFooter>
    </customSheetView>
    <customSheetView guid="{1B673BAC-90DD-4ECD-99C0-057619FB5DBA}" showPageBreaks="1" showGridLines="0" printArea="1" view="pageBreakPreview" topLeftCell="A16">
      <selection activeCell="I14" sqref="I14"/>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7"/>
  <headerFooter alignWithMargins="0">
    <oddFooter>&amp;R&amp;"Book Antiqua,Bold"&amp;8 Page &amp;P of &amp;N</oddFooter>
  </headerFooter>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7" zoomScaleNormal="100" zoomScaleSheetLayoutView="100" workbookViewId="0">
      <selection activeCell="A17" sqref="A17"/>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:CC-CS/165-NER/TW-4217/3/G4</v>
      </c>
      <c r="B1" s="24"/>
      <c r="C1" s="24"/>
      <c r="D1" s="24"/>
      <c r="E1" s="25" t="str">
        <f>"Attachment-14 "</f>
        <v xml:space="preserve">Attachment-14 </v>
      </c>
    </row>
    <row r="3" spans="1:9" ht="123.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448</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45" t="str">
        <f>'Attach 3(JV)'!A8</f>
        <v xml:space="preserve">JOINT VENTURE (JV) OF  &amp; </v>
      </c>
      <c r="B8" s="745"/>
      <c r="C8" s="745"/>
      <c r="D8" s="745"/>
      <c r="E8" s="11" t="str">
        <f>'Attach 3(JV)'!E8</f>
        <v>Contract Services</v>
      </c>
      <c r="H8" s="32"/>
      <c r="I8" s="12"/>
    </row>
    <row r="9" spans="1:9" ht="20.100000000000001" customHeight="1">
      <c r="A9" s="13" t="s">
        <v>373</v>
      </c>
      <c r="B9" s="969" t="str">
        <f>'Attach 3(JV)'!B9</f>
        <v/>
      </c>
      <c r="C9" s="969"/>
      <c r="D9" s="969"/>
      <c r="E9" s="11" t="str">
        <f>'Attach 3(JV)'!E9</f>
        <v>Power Grid Corporation of India Ltd.,</v>
      </c>
      <c r="H9" s="32"/>
      <c r="I9" s="12"/>
    </row>
    <row r="10" spans="1:9" ht="20.100000000000001" customHeight="1">
      <c r="A10" s="13" t="s">
        <v>375</v>
      </c>
      <c r="B10" s="969" t="str">
        <f>'Attach 3(JV)'!B10</f>
        <v/>
      </c>
      <c r="C10" s="969"/>
      <c r="D10" s="969"/>
      <c r="E10" s="11" t="str">
        <f>'Attach 3(JV)'!E10</f>
        <v>"Saudamini", Plot No. 2, Sector 29</v>
      </c>
      <c r="H10" s="32"/>
      <c r="I10" s="12"/>
    </row>
    <row r="11" spans="1:9" ht="20.100000000000001" customHeight="1">
      <c r="B11" s="969" t="str">
        <f>'Attach 3(JV)'!B11</f>
        <v/>
      </c>
      <c r="C11" s="969"/>
      <c r="D11" s="969"/>
      <c r="E11" s="11" t="str">
        <f>'Attach 3(JV)'!E11</f>
        <v>Gurgaon (Haryana) - 122001</v>
      </c>
    </row>
    <row r="12" spans="1:9" ht="20.100000000000001" customHeight="1">
      <c r="A12" s="34"/>
      <c r="B12" s="969" t="str">
        <f>'Attach 3(JV)'!B12</f>
        <v/>
      </c>
      <c r="C12" s="969"/>
      <c r="D12" s="969"/>
      <c r="E12" s="11"/>
    </row>
    <row r="13" spans="1:9" ht="20.100000000000001" customHeight="1">
      <c r="A13" s="34"/>
      <c r="B13" s="179"/>
      <c r="C13" s="179"/>
      <c r="D13" s="179"/>
      <c r="E13" s="27"/>
    </row>
    <row r="14" spans="1:9" ht="20.100000000000001" customHeight="1">
      <c r="A14" s="31" t="s">
        <v>367</v>
      </c>
    </row>
    <row r="15" spans="1:9" ht="20.100000000000001" customHeight="1">
      <c r="A15" s="34"/>
    </row>
    <row r="16" spans="1:9" ht="45" customHeight="1">
      <c r="A16" s="1064" t="s">
        <v>838</v>
      </c>
      <c r="B16" s="1064"/>
      <c r="C16" s="1064"/>
      <c r="D16" s="1064"/>
      <c r="E16" s="1064"/>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18</v>
      </c>
      <c r="B24" s="86" t="str">
        <f>'Attach 3(JV)'!B24</f>
        <v/>
      </c>
      <c r="C24" s="41"/>
      <c r="D24" s="39" t="s">
        <v>16</v>
      </c>
      <c r="E24" s="353" t="str">
        <f>'Attach 3(JV)'!E24</f>
        <v/>
      </c>
    </row>
    <row r="25" spans="1:5" ht="33" customHeight="1">
      <c r="A25" s="38" t="s">
        <v>19</v>
      </c>
      <c r="B25" s="353" t="str">
        <f>'Attach 3(JV)'!B25</f>
        <v/>
      </c>
      <c r="C25" s="41"/>
      <c r="D25" s="39" t="s">
        <v>17</v>
      </c>
      <c r="E25" s="353"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CC7" sheet="1" selectLockedCells="1"/>
  <customSheetViews>
    <customSheetView guid="{39013423-D8EF-41CD-B8FC-64FFBB13E0DE}" showPageBreaks="1" showGridLines="0" printArea="1" view="pageBreakPreview">
      <selection activeCell="A17" sqref="A17"/>
      <pageMargins left="0.75" right="0.63" top="0.57999999999999996" bottom="0.6" header="0.34" footer="0.35"/>
      <pageSetup scale="99"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4"/>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5"/>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18"/>
      <headerFooter alignWithMargins="0">
        <oddFooter>&amp;R&amp;"Book Antiqua,Bold"&amp;8 Page &amp;P of &amp;N</oddFooter>
      </headerFooter>
    </customSheetView>
    <customSheetView guid="{13A93EBF-985A-49FD-9FE0-DC75D238EC8C}" showPageBreaks="1" showGridLines="0" printArea="1" view="pageBreakPreview">
      <selection activeCell="A17" sqref="A17"/>
      <pageMargins left="0.75" right="0.63" top="0.57999999999999996" bottom="0.6" header="0.34" footer="0.35"/>
      <pageSetup scale="99" orientation="portrait" r:id="rId19"/>
      <headerFooter alignWithMargins="0">
        <oddFooter>&amp;R&amp;"Book Antiqua,Bold"&amp;8 Page &amp;P of &amp;N</oddFooter>
      </headerFooter>
    </customSheetView>
    <customSheetView guid="{14C32814-5A59-4863-9FB1-822FBB75D7D1}" showPageBreaks="1" showGridLines="0" printArea="1" view="pageBreakPreview">
      <selection activeCell="A17" sqref="A17"/>
      <pageMargins left="0.75" right="0.63" top="0.57999999999999996" bottom="0.6" header="0.34" footer="0.35"/>
      <pageSetup scale="99" orientation="portrait" r:id="rId20"/>
      <headerFooter alignWithMargins="0">
        <oddFooter>&amp;R&amp;"Book Antiqua,Bold"&amp;8 Page &amp;P of &amp;N</oddFooter>
      </headerFooter>
    </customSheetView>
    <customSheetView guid="{1B673BAC-90DD-4ECD-99C0-057619FB5DBA}" showPageBreaks="1" showGridLines="0" printArea="1" view="pageBreakPreview" topLeftCell="A7">
      <selection activeCell="A17" sqref="A17"/>
      <pageMargins left="0.75" right="0.63" top="0.57999999999999996" bottom="0.6" header="0.34" footer="0.35"/>
      <pageSetup scale="90" orientation="portrait" r:id="rId2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41" zoomScale="120" zoomScaleNormal="100" zoomScaleSheetLayoutView="120" workbookViewId="0">
      <selection activeCell="M46" sqref="M46"/>
    </sheetView>
  </sheetViews>
  <sheetFormatPr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81" customFormat="1" ht="32.1" customHeight="1">
      <c r="A1" s="1065" t="s">
        <v>506</v>
      </c>
      <c r="B1" s="1066"/>
      <c r="C1" s="1066"/>
      <c r="D1" s="1066"/>
      <c r="E1" s="1066"/>
      <c r="F1" s="1066"/>
      <c r="G1" s="1066"/>
      <c r="H1" s="1066"/>
      <c r="I1" s="1067"/>
    </row>
    <row r="2" spans="1:9" s="381" customFormat="1" ht="32.1" customHeight="1">
      <c r="A2" s="378" t="s">
        <v>507</v>
      </c>
      <c r="B2" s="1068" t="s">
        <v>508</v>
      </c>
      <c r="C2" s="1068"/>
      <c r="D2" s="1068"/>
      <c r="E2" s="1068"/>
      <c r="F2" s="1068"/>
      <c r="G2" s="1068"/>
      <c r="H2" s="1068"/>
      <c r="I2" s="1069"/>
    </row>
    <row r="3" spans="1:9" s="381" customFormat="1" ht="32.1" customHeight="1">
      <c r="A3" s="378" t="s">
        <v>509</v>
      </c>
      <c r="B3" s="1068" t="s">
        <v>510</v>
      </c>
      <c r="C3" s="1068"/>
      <c r="D3" s="1068"/>
      <c r="E3" s="1068"/>
      <c r="F3" s="1068"/>
      <c r="G3" s="1068"/>
      <c r="H3" s="1068"/>
      <c r="I3" s="1069"/>
    </row>
    <row r="4" spans="1:9" s="381" customFormat="1" ht="32.1" customHeight="1">
      <c r="A4" s="378" t="s">
        <v>511</v>
      </c>
      <c r="B4" s="1068" t="s">
        <v>512</v>
      </c>
      <c r="C4" s="1068"/>
      <c r="D4" s="1068"/>
      <c r="E4" s="1068"/>
      <c r="F4" s="1068"/>
      <c r="G4" s="1068"/>
      <c r="H4" s="1068"/>
      <c r="I4" s="1069"/>
    </row>
    <row r="5" spans="1:9" s="381" customFormat="1" ht="32.1" customHeight="1">
      <c r="A5" s="378" t="s">
        <v>513</v>
      </c>
      <c r="B5" s="1068" t="s">
        <v>514</v>
      </c>
      <c r="C5" s="1068"/>
      <c r="D5" s="1068"/>
      <c r="E5" s="1068"/>
      <c r="F5" s="1068"/>
      <c r="G5" s="1068"/>
      <c r="H5" s="1068"/>
      <c r="I5" s="1069"/>
    </row>
    <row r="6" spans="1:9" s="381" customFormat="1" ht="32.1" customHeight="1">
      <c r="A6" s="379" t="s">
        <v>515</v>
      </c>
      <c r="B6" s="1070" t="s">
        <v>516</v>
      </c>
      <c r="C6" s="1070"/>
      <c r="D6" s="1070"/>
      <c r="E6" s="1070"/>
      <c r="F6" s="1070"/>
      <c r="G6" s="1070"/>
      <c r="H6" s="1070"/>
      <c r="I6" s="1071"/>
    </row>
    <row r="7" spans="1:9" s="381" customFormat="1" ht="32.1" customHeight="1">
      <c r="A7" s="380"/>
      <c r="C7" s="380"/>
      <c r="D7" s="380"/>
      <c r="E7" s="380"/>
      <c r="F7" s="380"/>
      <c r="G7" s="380"/>
      <c r="H7" s="380"/>
      <c r="I7" s="380"/>
    </row>
    <row r="28" spans="1:10">
      <c r="A28" s="82"/>
      <c r="B28" s="82"/>
      <c r="C28" s="82"/>
      <c r="D28" s="82"/>
      <c r="E28" s="82"/>
      <c r="F28" s="82"/>
      <c r="G28" s="82"/>
      <c r="H28" s="82"/>
      <c r="I28" s="82"/>
      <c r="J28" s="82"/>
    </row>
    <row r="29" spans="1:10">
      <c r="A29" s="82"/>
      <c r="B29" s="82"/>
      <c r="C29" s="82"/>
      <c r="D29" s="82"/>
      <c r="E29" s="82"/>
      <c r="F29" s="82"/>
      <c r="G29" s="82"/>
      <c r="H29" s="82"/>
      <c r="I29" s="82"/>
      <c r="J29" s="82"/>
    </row>
    <row r="30" spans="1:10">
      <c r="A30" s="82"/>
      <c r="B30" s="82"/>
      <c r="C30" s="82"/>
      <c r="D30" s="82"/>
      <c r="E30" s="82"/>
      <c r="F30" s="82"/>
      <c r="G30" s="82"/>
      <c r="H30" s="82"/>
      <c r="I30" s="82"/>
      <c r="J30" s="82"/>
    </row>
    <row r="31" spans="1:10" ht="18.75">
      <c r="A31" s="1072" t="s">
        <v>437</v>
      </c>
      <c r="B31" s="1072"/>
      <c r="C31" s="1072"/>
      <c r="D31" s="1072"/>
      <c r="E31" s="1072"/>
      <c r="F31" s="1072"/>
      <c r="G31" s="1072"/>
      <c r="H31" s="1072"/>
      <c r="I31" s="1072"/>
      <c r="J31" s="82"/>
    </row>
    <row r="32" spans="1:10" ht="15.75">
      <c r="A32" s="1073" t="s">
        <v>438</v>
      </c>
      <c r="B32" s="1073"/>
      <c r="C32" s="1073"/>
      <c r="D32" s="1073"/>
      <c r="E32" s="1073"/>
      <c r="F32" s="1073"/>
      <c r="G32" s="1073"/>
      <c r="H32" s="1073"/>
      <c r="I32" s="1073"/>
      <c r="J32" s="82"/>
    </row>
    <row r="33" spans="1:10" ht="18.75">
      <c r="A33" s="1074" t="s">
        <v>439</v>
      </c>
      <c r="B33" s="1074"/>
      <c r="C33" s="1074"/>
      <c r="D33" s="1074"/>
      <c r="E33" s="1074"/>
      <c r="F33" s="1074"/>
      <c r="G33" s="1074"/>
      <c r="H33" s="1074"/>
      <c r="I33" s="1074"/>
      <c r="J33" s="82"/>
    </row>
    <row r="34" spans="1:10" ht="36" customHeight="1">
      <c r="A34" s="1075" t="s">
        <v>440</v>
      </c>
      <c r="B34" s="1075"/>
      <c r="C34" s="1075"/>
      <c r="D34" s="1075"/>
      <c r="E34" s="1075"/>
      <c r="F34" s="1075"/>
      <c r="G34" s="1075"/>
      <c r="H34" s="1075"/>
      <c r="I34" s="1075"/>
      <c r="J34" s="82"/>
    </row>
    <row r="35" spans="1:10" ht="18.75">
      <c r="A35" s="1074" t="s">
        <v>441</v>
      </c>
      <c r="B35" s="1074"/>
      <c r="C35" s="1074"/>
      <c r="D35" s="1074"/>
      <c r="E35" s="1074"/>
      <c r="F35" s="1074"/>
      <c r="G35" s="1074"/>
      <c r="H35" s="1074"/>
      <c r="I35" s="1074"/>
      <c r="J35" s="82"/>
    </row>
    <row r="36" spans="1:10" ht="15.75">
      <c r="A36" s="1073" t="s">
        <v>442</v>
      </c>
      <c r="B36" s="1073"/>
      <c r="C36" s="1073"/>
      <c r="D36" s="1073"/>
      <c r="E36" s="1073"/>
      <c r="F36" s="1073"/>
      <c r="G36" s="1073"/>
      <c r="H36" s="1073"/>
      <c r="I36" s="1073"/>
      <c r="J36" s="82"/>
    </row>
    <row r="37" spans="1:10" ht="15.75">
      <c r="A37" s="1073">
        <f>'Names of Bidder'!D13</f>
        <v>0</v>
      </c>
      <c r="B37" s="1073"/>
      <c r="C37" s="1073"/>
      <c r="D37" s="1073"/>
      <c r="E37" s="1073"/>
      <c r="F37" s="1073"/>
      <c r="G37" s="1073"/>
      <c r="H37" s="1073"/>
      <c r="I37" s="1073"/>
      <c r="J37" s="82"/>
    </row>
    <row r="38" spans="1:10" ht="36.75" customHeight="1">
      <c r="A38" s="1077" t="str">
        <f>" having its Registered Office at " &amp; 'Names of Bidder'!D14 &amp; " " &amp; 'Names of Bidder'!D15 &amp; " " &amp; 'Names of Bidder'!D16</f>
        <v xml:space="preserve"> having its Registered Office at   </v>
      </c>
      <c r="B38" s="1077"/>
      <c r="C38" s="1077"/>
      <c r="D38" s="1077"/>
      <c r="E38" s="1077"/>
      <c r="F38" s="1077"/>
      <c r="G38" s="1077"/>
      <c r="H38" s="1077"/>
      <c r="I38" s="1077"/>
      <c r="J38" s="82"/>
    </row>
    <row r="39" spans="1:10" ht="15.75">
      <c r="A39" s="1073" t="str">
        <f>IF('Names of Bidder'!D9 = "Sole Bidder", " ", " and ")</f>
        <v xml:space="preserve"> and </v>
      </c>
      <c r="B39" s="1073"/>
      <c r="C39" s="1073"/>
      <c r="D39" s="1073"/>
      <c r="E39" s="1073"/>
      <c r="F39" s="1073"/>
      <c r="G39" s="1073"/>
      <c r="H39" s="1073"/>
      <c r="I39" s="1073"/>
      <c r="J39" s="82"/>
    </row>
    <row r="40" spans="1:10" ht="17.25" customHeight="1">
      <c r="A40" s="1077" t="str">
        <f>IF('Names of Bidder'!D9= "Sole Bidder", "", IF('Names of Bidder'!D10=1,'Names of Bidder'!D18,IF('Names of Bidder'!D10="2 or More",'Names of Bidder'!D18&amp;" &amp; "&amp;'Names of Bidder'!D23,"")))</f>
        <v/>
      </c>
      <c r="B40" s="1077"/>
      <c r="C40" s="1077"/>
      <c r="D40" s="1077"/>
      <c r="E40" s="1077"/>
      <c r="F40" s="1077"/>
      <c r="G40" s="1077"/>
      <c r="H40" s="1077"/>
      <c r="I40" s="1077"/>
      <c r="J40" s="82"/>
    </row>
    <row r="41" spans="1:10" ht="39" customHeight="1">
      <c r="A41" s="1077"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having its Registered Office at FALSE</v>
      </c>
      <c r="B41" s="1077"/>
      <c r="C41" s="1077"/>
      <c r="D41" s="1077"/>
      <c r="E41" s="1077"/>
      <c r="F41" s="1077"/>
      <c r="G41" s="1077"/>
      <c r="H41" s="1077"/>
      <c r="I41" s="1077"/>
      <c r="J41" s="82"/>
    </row>
    <row r="42" spans="1:10" ht="15.75">
      <c r="A42" s="1073" t="s">
        <v>443</v>
      </c>
      <c r="B42" s="1073"/>
      <c r="C42" s="1073"/>
      <c r="D42" s="1073"/>
      <c r="E42" s="1073"/>
      <c r="F42" s="1073"/>
      <c r="G42" s="1073"/>
      <c r="H42" s="1073"/>
      <c r="I42" s="1073"/>
      <c r="J42" s="82"/>
    </row>
    <row r="43" spans="1:10" ht="18.75">
      <c r="A43" s="1074" t="s">
        <v>444</v>
      </c>
      <c r="B43" s="1074"/>
      <c r="C43" s="1074"/>
      <c r="D43" s="1074"/>
      <c r="E43" s="1074"/>
      <c r="F43" s="1074"/>
      <c r="G43" s="1074"/>
      <c r="H43" s="1074"/>
      <c r="I43" s="1074"/>
      <c r="J43" s="82"/>
    </row>
    <row r="44" spans="1:10" ht="18.75">
      <c r="A44" s="1074" t="s">
        <v>445</v>
      </c>
      <c r="B44" s="1074"/>
      <c r="C44" s="1074"/>
      <c r="D44" s="1074"/>
      <c r="E44" s="1074"/>
      <c r="F44" s="1074"/>
      <c r="G44" s="1074"/>
      <c r="H44" s="1074"/>
      <c r="I44" s="1074"/>
      <c r="J44" s="82"/>
    </row>
    <row r="45" spans="1:10" ht="139.5" customHeight="1">
      <c r="A45" s="1076" t="str">
        <f>"POWERGRID intends to award, under laid-down organisational procedures, contract(s) for " &amp; Basic!B1</f>
        <v>POWERGRID intends to award, under laid-down organisational procedures, contract(s) for 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45" s="1076"/>
      <c r="C45" s="1076"/>
      <c r="D45" s="1076"/>
      <c r="E45" s="1076"/>
      <c r="F45" s="1076"/>
      <c r="G45" s="1076"/>
      <c r="H45" s="1076"/>
      <c r="I45" s="1076"/>
      <c r="J45" s="82"/>
    </row>
    <row r="46" spans="1:10" ht="16.5" customHeight="1">
      <c r="A46" s="331"/>
      <c r="B46" s="333"/>
      <c r="C46" s="333"/>
      <c r="D46" s="333"/>
      <c r="E46" s="333"/>
      <c r="F46" s="331"/>
      <c r="G46" s="333"/>
      <c r="H46" s="333"/>
      <c r="I46" s="333"/>
      <c r="J46" s="82"/>
    </row>
    <row r="47" spans="1:10" ht="21" customHeight="1">
      <c r="A47" s="970" t="s">
        <v>446</v>
      </c>
      <c r="B47" s="970"/>
      <c r="C47" s="970"/>
      <c r="D47" s="970"/>
      <c r="E47" s="1080" t="s">
        <v>446</v>
      </c>
      <c r="F47" s="1080"/>
      <c r="G47" s="1080"/>
      <c r="H47" s="1080"/>
      <c r="I47" s="1080"/>
      <c r="J47" s="82"/>
    </row>
    <row r="48" spans="1:10" ht="33" customHeight="1">
      <c r="A48" s="1081" t="s">
        <v>519</v>
      </c>
      <c r="B48" s="1081"/>
      <c r="C48" s="1081"/>
      <c r="D48" s="1081"/>
      <c r="E48" s="1082" t="str">
        <f>"(For &amp; On behalf of "&amp;'Attach-3 (QR)'!A8</f>
        <v xml:space="preserve">(For &amp; On behalf of JOINT VENTURE (JV) OF  &amp; </v>
      </c>
      <c r="F48" s="1082"/>
      <c r="G48" s="1082"/>
      <c r="H48" s="1082"/>
      <c r="I48" s="1082"/>
      <c r="J48" s="82"/>
    </row>
    <row r="49" spans="1:10" ht="31.5" customHeight="1">
      <c r="A49" s="334" t="s">
        <v>448</v>
      </c>
      <c r="B49" s="335"/>
      <c r="C49" s="335"/>
      <c r="D49" s="335"/>
      <c r="E49" s="335"/>
      <c r="F49" s="335"/>
      <c r="G49" s="335"/>
      <c r="H49" s="335"/>
      <c r="I49" s="336" t="s">
        <v>449</v>
      </c>
      <c r="J49" s="82"/>
    </row>
    <row r="50" spans="1:10" ht="130.5" customHeight="1">
      <c r="A50" s="1076" t="str">
        <f>Basic!B1&amp;" Package and Specification Number "&amp;Basic!B3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 Package and Specification Number CC-CS/165-NER/TW-4217/3/G4</v>
      </c>
      <c r="B50" s="1076"/>
      <c r="C50" s="1076"/>
      <c r="D50" s="1076"/>
      <c r="E50" s="1076"/>
      <c r="F50" s="1076"/>
      <c r="G50" s="1076"/>
      <c r="H50" s="1076"/>
      <c r="I50" s="1076"/>
    </row>
    <row r="51" spans="1:10" ht="20.25" customHeight="1">
      <c r="A51" s="332"/>
      <c r="B51" s="332"/>
      <c r="C51" s="332"/>
      <c r="D51" s="332"/>
      <c r="E51" s="332"/>
      <c r="F51" s="332"/>
      <c r="G51" s="332"/>
      <c r="H51" s="332"/>
      <c r="I51" s="332"/>
    </row>
    <row r="52" spans="1:10" ht="57.75" customHeight="1">
      <c r="A52" s="1078" t="s">
        <v>854</v>
      </c>
      <c r="B52" s="1076"/>
      <c r="C52" s="1076"/>
      <c r="D52" s="1076"/>
      <c r="E52" s="1076"/>
      <c r="F52" s="1076"/>
      <c r="G52" s="1076"/>
      <c r="H52" s="1076"/>
      <c r="I52" s="1076"/>
    </row>
    <row r="53" spans="1:10" ht="6.75" customHeight="1">
      <c r="A53" s="646"/>
      <c r="B53" s="646"/>
      <c r="C53" s="646"/>
      <c r="D53" s="646"/>
      <c r="E53" s="646"/>
      <c r="F53" s="646"/>
      <c r="G53" s="646"/>
      <c r="H53" s="646"/>
      <c r="I53" s="646"/>
    </row>
    <row r="54" spans="1:10" ht="35.25" customHeight="1">
      <c r="A54" s="1076" t="s">
        <v>450</v>
      </c>
      <c r="B54" s="1076"/>
      <c r="C54" s="1076"/>
      <c r="D54" s="1076"/>
      <c r="E54" s="1076"/>
      <c r="F54" s="1076"/>
      <c r="G54" s="1076"/>
      <c r="H54" s="1076"/>
      <c r="I54" s="1076"/>
    </row>
    <row r="55" spans="1:10" ht="8.1" customHeight="1">
      <c r="A55" s="338"/>
      <c r="B55" s="337"/>
      <c r="C55" s="337"/>
      <c r="D55" s="337"/>
      <c r="E55" s="337"/>
      <c r="F55" s="337"/>
      <c r="G55" s="337"/>
      <c r="H55" s="337"/>
      <c r="I55" s="337"/>
    </row>
    <row r="56" spans="1:10" ht="15.75">
      <c r="A56" s="1083" t="s">
        <v>792</v>
      </c>
      <c r="B56" s="1083"/>
      <c r="C56" s="1083"/>
      <c r="D56" s="1083"/>
      <c r="E56" s="1083"/>
      <c r="F56" s="1083"/>
      <c r="G56" s="1083"/>
      <c r="H56" s="1083"/>
      <c r="I56" s="1083"/>
    </row>
    <row r="57" spans="1:10" ht="8.1" customHeight="1">
      <c r="A57" s="338"/>
      <c r="B57" s="337"/>
      <c r="C57" s="337"/>
      <c r="D57" s="337"/>
      <c r="E57" s="337"/>
      <c r="F57" s="337"/>
      <c r="G57" s="337"/>
      <c r="H57" s="337"/>
      <c r="I57" s="337"/>
    </row>
    <row r="58" spans="1:10" ht="16.5">
      <c r="A58" s="1079" t="s">
        <v>451</v>
      </c>
      <c r="B58" s="1079"/>
      <c r="C58" s="1079"/>
      <c r="D58" s="1079"/>
      <c r="E58" s="1079"/>
      <c r="F58" s="1079"/>
      <c r="G58" s="1079"/>
      <c r="H58" s="1079"/>
      <c r="I58" s="1079"/>
    </row>
    <row r="59" spans="1:10" ht="8.1" customHeight="1">
      <c r="A59" s="339"/>
      <c r="B59" s="337"/>
      <c r="C59" s="337"/>
      <c r="D59" s="337"/>
      <c r="E59" s="337"/>
      <c r="F59" s="337"/>
      <c r="G59" s="337"/>
      <c r="H59" s="337"/>
      <c r="I59" s="337"/>
    </row>
    <row r="60" spans="1:10" ht="37.5" customHeight="1">
      <c r="A60" s="340" t="s">
        <v>452</v>
      </c>
      <c r="B60" s="1078" t="s">
        <v>793</v>
      </c>
      <c r="C60" s="1078"/>
      <c r="D60" s="1078"/>
      <c r="E60" s="1078"/>
      <c r="F60" s="1078"/>
      <c r="G60" s="1078"/>
      <c r="H60" s="1078"/>
      <c r="I60" s="1078"/>
    </row>
    <row r="61" spans="1:10" ht="8.1" customHeight="1">
      <c r="A61" s="338"/>
      <c r="B61" s="337"/>
      <c r="C61" s="337"/>
      <c r="D61" s="337"/>
      <c r="E61" s="337"/>
      <c r="F61" s="337"/>
      <c r="G61" s="337"/>
      <c r="H61" s="337"/>
      <c r="I61" s="337"/>
    </row>
    <row r="62" spans="1:10" ht="72" customHeight="1">
      <c r="A62" s="337"/>
      <c r="B62" s="340" t="s">
        <v>383</v>
      </c>
      <c r="C62" s="1078" t="s">
        <v>794</v>
      </c>
      <c r="D62" s="1078"/>
      <c r="E62" s="1078"/>
      <c r="F62" s="1078"/>
      <c r="G62" s="1078"/>
      <c r="H62" s="1078"/>
      <c r="I62" s="1078"/>
    </row>
    <row r="63" spans="1:10" ht="8.1" customHeight="1">
      <c r="A63" s="337"/>
      <c r="B63" s="340"/>
      <c r="C63" s="341"/>
      <c r="D63" s="341"/>
      <c r="E63" s="341"/>
      <c r="F63" s="341"/>
      <c r="G63" s="341"/>
      <c r="H63" s="341"/>
      <c r="I63" s="341"/>
    </row>
    <row r="64" spans="1:10" ht="96.75" customHeight="1">
      <c r="A64" s="337"/>
      <c r="B64" s="340" t="s">
        <v>384</v>
      </c>
      <c r="C64" s="1078" t="s">
        <v>795</v>
      </c>
      <c r="D64" s="1078"/>
      <c r="E64" s="1078"/>
      <c r="F64" s="1078"/>
      <c r="G64" s="1078"/>
      <c r="H64" s="1078"/>
      <c r="I64" s="1078"/>
    </row>
    <row r="65" spans="1:10" ht="8.1" customHeight="1">
      <c r="A65" s="337"/>
      <c r="B65" s="340"/>
      <c r="C65" s="341"/>
      <c r="D65" s="341"/>
      <c r="E65" s="341"/>
      <c r="F65" s="341"/>
      <c r="G65" s="341"/>
      <c r="H65" s="341"/>
      <c r="I65" s="341"/>
    </row>
    <row r="66" spans="1:10" ht="50.25" customHeight="1">
      <c r="A66" s="337"/>
      <c r="B66" s="340" t="s">
        <v>385</v>
      </c>
      <c r="C66" s="1078" t="s">
        <v>797</v>
      </c>
      <c r="D66" s="1078"/>
      <c r="E66" s="1078"/>
      <c r="F66" s="1078"/>
      <c r="G66" s="1078"/>
      <c r="H66" s="1078"/>
      <c r="I66" s="1078"/>
    </row>
    <row r="67" spans="1:10" ht="8.1" customHeight="1">
      <c r="A67" s="337"/>
      <c r="B67" s="340"/>
      <c r="C67" s="341"/>
      <c r="D67" s="341"/>
      <c r="E67" s="341"/>
      <c r="F67" s="341"/>
      <c r="G67" s="341"/>
      <c r="H67" s="341"/>
      <c r="I67" s="341"/>
    </row>
    <row r="68" spans="1:10" ht="82.5" customHeight="1">
      <c r="A68" s="340" t="s">
        <v>456</v>
      </c>
      <c r="B68" s="1078" t="s">
        <v>798</v>
      </c>
      <c r="C68" s="1078"/>
      <c r="D68" s="1078"/>
      <c r="E68" s="1078"/>
      <c r="F68" s="1078"/>
      <c r="G68" s="1078"/>
      <c r="H68" s="1078"/>
      <c r="I68" s="1078"/>
    </row>
    <row r="69" spans="1:10" ht="8.1" customHeight="1">
      <c r="A69" s="337"/>
      <c r="B69" s="340"/>
      <c r="C69" s="341"/>
      <c r="D69" s="341"/>
      <c r="E69" s="341"/>
      <c r="F69" s="341"/>
      <c r="G69" s="341"/>
      <c r="H69" s="341"/>
      <c r="I69" s="341"/>
    </row>
    <row r="70" spans="1:10" ht="16.5">
      <c r="A70" s="1079" t="s">
        <v>457</v>
      </c>
      <c r="B70" s="1079"/>
      <c r="C70" s="1079"/>
      <c r="D70" s="1079"/>
      <c r="E70" s="1079"/>
      <c r="F70" s="1079"/>
      <c r="G70" s="1079"/>
      <c r="H70" s="1079"/>
      <c r="I70" s="1079"/>
    </row>
    <row r="71" spans="1:10" ht="8.1" customHeight="1">
      <c r="A71" s="337"/>
      <c r="B71" s="340"/>
      <c r="C71" s="341"/>
      <c r="D71" s="341"/>
      <c r="E71" s="341"/>
      <c r="F71" s="341"/>
      <c r="G71" s="341"/>
      <c r="H71" s="341"/>
      <c r="I71" s="341"/>
    </row>
    <row r="72" spans="1:10" ht="49.5" customHeight="1">
      <c r="A72" s="340" t="s">
        <v>452</v>
      </c>
      <c r="B72" s="1078" t="s">
        <v>799</v>
      </c>
      <c r="C72" s="1078"/>
      <c r="D72" s="1078"/>
      <c r="E72" s="1078"/>
      <c r="F72" s="1078"/>
      <c r="G72" s="1078"/>
      <c r="H72" s="1078"/>
      <c r="I72" s="1078"/>
    </row>
    <row r="73" spans="1:10" ht="41.25" customHeight="1">
      <c r="A73" s="331"/>
      <c r="B73" s="335"/>
      <c r="C73" s="335"/>
      <c r="D73" s="335"/>
      <c r="E73" s="335"/>
      <c r="F73" s="331"/>
      <c r="G73" s="335"/>
      <c r="H73" s="335"/>
      <c r="I73" s="335"/>
      <c r="J73" s="82"/>
    </row>
    <row r="74" spans="1:10" ht="21" customHeight="1">
      <c r="A74" s="970" t="s">
        <v>446</v>
      </c>
      <c r="B74" s="970"/>
      <c r="C74" s="970"/>
      <c r="D74" s="970"/>
      <c r="E74" s="1080" t="s">
        <v>446</v>
      </c>
      <c r="F74" s="1080"/>
      <c r="G74" s="1080"/>
      <c r="H74" s="1080"/>
      <c r="I74" s="1080"/>
      <c r="J74" s="82"/>
    </row>
    <row r="75" spans="1:10" ht="33" customHeight="1">
      <c r="A75" s="1081" t="s">
        <v>447</v>
      </c>
      <c r="B75" s="1081"/>
      <c r="C75" s="1081"/>
      <c r="D75" s="1081"/>
      <c r="E75" s="1082" t="str">
        <f>E48</f>
        <v xml:space="preserve">(For &amp; On behalf of JOINT VENTURE (JV) OF  &amp; </v>
      </c>
      <c r="F75" s="1082"/>
      <c r="G75" s="1082"/>
      <c r="H75" s="1082"/>
      <c r="I75" s="1082"/>
      <c r="J75" s="82"/>
    </row>
    <row r="76" spans="1:10" ht="15.75">
      <c r="A76" s="334" t="s">
        <v>448</v>
      </c>
      <c r="B76" s="335"/>
      <c r="C76" s="335"/>
      <c r="D76" s="335"/>
      <c r="E76" s="335"/>
      <c r="F76" s="335"/>
      <c r="G76" s="335"/>
      <c r="H76" s="335"/>
      <c r="I76" s="336" t="s">
        <v>458</v>
      </c>
      <c r="J76" s="82"/>
    </row>
    <row r="77" spans="1:10" ht="120.75" customHeight="1">
      <c r="A77" s="337"/>
      <c r="B77" s="340" t="s">
        <v>383</v>
      </c>
      <c r="C77" s="1078" t="s">
        <v>800</v>
      </c>
      <c r="D77" s="1078"/>
      <c r="E77" s="1078"/>
      <c r="F77" s="1078"/>
      <c r="G77" s="1078"/>
      <c r="H77" s="1078"/>
      <c r="I77" s="1078"/>
    </row>
    <row r="78" spans="1:10" ht="9.9499999999999993" customHeight="1">
      <c r="A78" s="337"/>
      <c r="B78" s="342"/>
      <c r="C78" s="338"/>
      <c r="D78" s="338"/>
      <c r="E78" s="338"/>
      <c r="F78" s="338"/>
      <c r="G78" s="338"/>
      <c r="H78" s="338"/>
      <c r="I78" s="338"/>
    </row>
    <row r="79" spans="1:10" ht="101.25" customHeight="1">
      <c r="A79" s="337"/>
      <c r="B79" s="340" t="s">
        <v>384</v>
      </c>
      <c r="C79" s="1078" t="s">
        <v>801</v>
      </c>
      <c r="D79" s="1078"/>
      <c r="E79" s="1078"/>
      <c r="F79" s="1078"/>
      <c r="G79" s="1078"/>
      <c r="H79" s="1078"/>
      <c r="I79" s="1078"/>
    </row>
    <row r="80" spans="1:10" ht="9.9499999999999993" customHeight="1">
      <c r="A80" s="337"/>
      <c r="B80" s="340"/>
      <c r="C80" s="343"/>
      <c r="D80" s="343"/>
      <c r="E80" s="343"/>
      <c r="F80" s="343"/>
      <c r="G80" s="343"/>
      <c r="H80" s="343"/>
      <c r="I80" s="343"/>
    </row>
    <row r="81" spans="1:10" ht="69" customHeight="1">
      <c r="A81" s="337"/>
      <c r="B81" s="340" t="s">
        <v>796</v>
      </c>
      <c r="C81" s="1078" t="s">
        <v>802</v>
      </c>
      <c r="D81" s="1078"/>
      <c r="E81" s="1078"/>
      <c r="F81" s="1078"/>
      <c r="G81" s="1078"/>
      <c r="H81" s="1078"/>
      <c r="I81" s="1078"/>
    </row>
    <row r="82" spans="1:10" ht="9.9499999999999993" customHeight="1">
      <c r="A82" s="337"/>
      <c r="B82" s="340"/>
      <c r="C82" s="343"/>
      <c r="D82" s="343"/>
      <c r="E82" s="343"/>
      <c r="F82" s="343"/>
      <c r="G82" s="343"/>
      <c r="H82" s="343"/>
      <c r="I82" s="343"/>
    </row>
    <row r="83" spans="1:10" ht="100.5" customHeight="1">
      <c r="A83" s="337"/>
      <c r="B83" s="340" t="s">
        <v>386</v>
      </c>
      <c r="C83" s="1078" t="s">
        <v>460</v>
      </c>
      <c r="D83" s="1078"/>
      <c r="E83" s="1078"/>
      <c r="F83" s="1078"/>
      <c r="G83" s="1078"/>
      <c r="H83" s="1078"/>
      <c r="I83" s="1078"/>
    </row>
    <row r="84" spans="1:10" ht="9.9499999999999993" customHeight="1">
      <c r="A84" s="337"/>
      <c r="B84" s="340"/>
      <c r="C84" s="343"/>
      <c r="D84" s="343"/>
      <c r="E84" s="343"/>
      <c r="F84" s="343"/>
      <c r="G84" s="343"/>
      <c r="H84" s="343"/>
      <c r="I84" s="343"/>
    </row>
    <row r="85" spans="1:10" ht="80.25" customHeight="1">
      <c r="A85" s="337"/>
      <c r="B85" s="340" t="s">
        <v>803</v>
      </c>
      <c r="C85" s="1078" t="s">
        <v>804</v>
      </c>
      <c r="D85" s="1078"/>
      <c r="E85" s="1078"/>
      <c r="F85" s="1078"/>
      <c r="G85" s="1078"/>
      <c r="H85" s="1078"/>
      <c r="I85" s="1078"/>
    </row>
    <row r="86" spans="1:10" ht="9.9499999999999993" customHeight="1">
      <c r="A86" s="337"/>
      <c r="B86" s="340"/>
      <c r="C86" s="343"/>
      <c r="D86" s="343"/>
      <c r="E86" s="343"/>
      <c r="F86" s="343"/>
      <c r="G86" s="343"/>
      <c r="H86" s="343"/>
      <c r="I86" s="343"/>
    </row>
    <row r="87" spans="1:10" ht="64.5" customHeight="1">
      <c r="A87" s="337"/>
      <c r="B87" s="340" t="s">
        <v>91</v>
      </c>
      <c r="C87" s="1078" t="s">
        <v>805</v>
      </c>
      <c r="D87" s="1078"/>
      <c r="E87" s="1078"/>
      <c r="F87" s="1078"/>
      <c r="G87" s="1078"/>
      <c r="H87" s="1078"/>
      <c r="I87" s="1078"/>
    </row>
    <row r="88" spans="1:10" ht="8.1" customHeight="1">
      <c r="A88" s="337"/>
      <c r="B88" s="343"/>
      <c r="C88" s="343"/>
      <c r="D88" s="343"/>
      <c r="E88" s="343"/>
      <c r="F88" s="343"/>
      <c r="G88" s="343"/>
      <c r="H88" s="343"/>
      <c r="I88" s="343"/>
    </row>
    <row r="89" spans="1:10" ht="53.25" customHeight="1">
      <c r="A89" s="340"/>
      <c r="B89" s="340" t="s">
        <v>94</v>
      </c>
      <c r="C89" s="1078" t="s">
        <v>806</v>
      </c>
      <c r="D89" s="1078"/>
      <c r="E89" s="1078"/>
      <c r="F89" s="1078"/>
      <c r="G89" s="1078"/>
      <c r="H89" s="1078"/>
      <c r="I89" s="1078"/>
    </row>
    <row r="90" spans="1:10" ht="45.75" customHeight="1">
      <c r="A90" s="645" t="s">
        <v>456</v>
      </c>
      <c r="B90" s="1084" t="s">
        <v>807</v>
      </c>
      <c r="C90" s="1084"/>
      <c r="D90" s="1084"/>
      <c r="E90" s="1084"/>
      <c r="F90" s="1084"/>
      <c r="G90" s="1084"/>
      <c r="H90" s="1084"/>
      <c r="I90" s="1084"/>
      <c r="J90" s="82"/>
    </row>
    <row r="91" spans="1:10" ht="21" customHeight="1">
      <c r="A91" s="970" t="s">
        <v>446</v>
      </c>
      <c r="B91" s="970"/>
      <c r="C91" s="970"/>
      <c r="D91" s="970"/>
      <c r="E91" s="1080" t="s">
        <v>446</v>
      </c>
      <c r="F91" s="1080"/>
      <c r="G91" s="1080"/>
      <c r="H91" s="1080"/>
      <c r="I91" s="1080"/>
      <c r="J91" s="82"/>
    </row>
    <row r="92" spans="1:10" ht="33" customHeight="1">
      <c r="A92" s="1081" t="s">
        <v>447</v>
      </c>
      <c r="B92" s="1081"/>
      <c r="C92" s="1081"/>
      <c r="D92" s="1081"/>
      <c r="E92" s="1082" t="str">
        <f>E48</f>
        <v xml:space="preserve">(For &amp; On behalf of JOINT VENTURE (JV) OF  &amp; </v>
      </c>
      <c r="F92" s="1082"/>
      <c r="G92" s="1082"/>
      <c r="H92" s="1082"/>
      <c r="I92" s="1082"/>
      <c r="J92" s="82"/>
    </row>
    <row r="93" spans="1:10" ht="19.5" customHeight="1">
      <c r="A93" s="334" t="s">
        <v>448</v>
      </c>
      <c r="B93" s="335"/>
      <c r="C93" s="335"/>
      <c r="D93" s="335"/>
      <c r="E93" s="335"/>
      <c r="F93" s="335"/>
      <c r="G93" s="335"/>
      <c r="H93" s="335"/>
      <c r="I93" s="336" t="s">
        <v>461</v>
      </c>
      <c r="J93" s="82"/>
    </row>
    <row r="94" spans="1:10" ht="2.25" customHeight="1">
      <c r="A94" s="334"/>
      <c r="B94" s="335"/>
      <c r="C94" s="335"/>
      <c r="D94" s="335"/>
      <c r="E94" s="335"/>
      <c r="F94" s="335"/>
      <c r="G94" s="335"/>
      <c r="H94" s="335"/>
      <c r="I94" s="336"/>
      <c r="J94" s="82"/>
    </row>
    <row r="95" spans="1:10" ht="16.5">
      <c r="A95" s="1079" t="s">
        <v>462</v>
      </c>
      <c r="B95" s="1079"/>
      <c r="C95" s="1079"/>
      <c r="D95" s="1079"/>
      <c r="E95" s="1079"/>
      <c r="F95" s="1079"/>
      <c r="G95" s="1079"/>
      <c r="H95" s="1079"/>
      <c r="I95" s="1079"/>
    </row>
    <row r="96" spans="1:10" ht="8.1" customHeight="1">
      <c r="A96" s="337"/>
      <c r="B96" s="343"/>
      <c r="C96" s="343"/>
      <c r="D96" s="343"/>
      <c r="E96" s="343"/>
      <c r="F96" s="343"/>
      <c r="G96" s="343"/>
      <c r="H96" s="343"/>
      <c r="I96" s="343"/>
    </row>
    <row r="97" spans="1:9" ht="80.25" customHeight="1">
      <c r="A97" s="340" t="s">
        <v>452</v>
      </c>
      <c r="B97" s="1078" t="s">
        <v>808</v>
      </c>
      <c r="C97" s="1078"/>
      <c r="D97" s="1078"/>
      <c r="E97" s="1078"/>
      <c r="F97" s="1078"/>
      <c r="G97" s="1078"/>
      <c r="H97" s="1078"/>
      <c r="I97" s="1078"/>
    </row>
    <row r="98" spans="1:9" ht="8.1" customHeight="1">
      <c r="A98" s="337"/>
      <c r="B98" s="343"/>
      <c r="C98" s="343"/>
      <c r="D98" s="343"/>
      <c r="E98" s="343"/>
      <c r="F98" s="343"/>
      <c r="G98" s="343"/>
      <c r="H98" s="343"/>
      <c r="I98" s="343"/>
    </row>
    <row r="99" spans="1:9" ht="160.5" customHeight="1">
      <c r="A99" s="340" t="s">
        <v>456</v>
      </c>
      <c r="B99" s="1078" t="s">
        <v>809</v>
      </c>
      <c r="C99" s="1078"/>
      <c r="D99" s="1078"/>
      <c r="E99" s="1078"/>
      <c r="F99" s="1078"/>
      <c r="G99" s="1078"/>
      <c r="H99" s="1078"/>
      <c r="I99" s="1078"/>
    </row>
    <row r="100" spans="1:9" ht="8.1" customHeight="1">
      <c r="A100" s="337"/>
      <c r="B100" s="343"/>
      <c r="C100" s="343"/>
      <c r="D100" s="343"/>
      <c r="E100" s="343"/>
      <c r="F100" s="343"/>
      <c r="G100" s="343"/>
      <c r="H100" s="343"/>
      <c r="I100" s="343"/>
    </row>
    <row r="101" spans="1:9" ht="51.75" customHeight="1">
      <c r="A101" s="340" t="s">
        <v>463</v>
      </c>
      <c r="B101" s="1078" t="s">
        <v>810</v>
      </c>
      <c r="C101" s="1078"/>
      <c r="D101" s="1078"/>
      <c r="E101" s="1078"/>
      <c r="F101" s="1078"/>
      <c r="G101" s="1078"/>
      <c r="H101" s="1078"/>
      <c r="I101" s="1078"/>
    </row>
    <row r="102" spans="1:9" ht="15" customHeight="1">
      <c r="A102" s="338"/>
      <c r="B102" s="337"/>
      <c r="C102" s="337"/>
      <c r="D102" s="337"/>
      <c r="E102" s="337"/>
      <c r="F102" s="337"/>
      <c r="G102" s="337"/>
      <c r="H102" s="337"/>
      <c r="I102" s="337"/>
    </row>
    <row r="103" spans="1:9" ht="16.5">
      <c r="A103" s="1079" t="s">
        <v>464</v>
      </c>
      <c r="B103" s="1079"/>
      <c r="C103" s="1079"/>
      <c r="D103" s="1079"/>
      <c r="E103" s="1079"/>
      <c r="F103" s="1079"/>
      <c r="G103" s="1079"/>
      <c r="H103" s="1079"/>
      <c r="I103" s="1079"/>
    </row>
    <row r="104" spans="1:9" ht="8.1" customHeight="1">
      <c r="A104" s="337"/>
      <c r="B104" s="343"/>
      <c r="C104" s="343"/>
      <c r="D104" s="343"/>
      <c r="E104" s="343"/>
      <c r="F104" s="343"/>
      <c r="G104" s="343"/>
      <c r="H104" s="343"/>
      <c r="I104" s="343"/>
    </row>
    <row r="105" spans="1:9" ht="60" customHeight="1">
      <c r="A105" s="340" t="s">
        <v>452</v>
      </c>
      <c r="B105" s="1076" t="s">
        <v>811</v>
      </c>
      <c r="C105" s="1076"/>
      <c r="D105" s="1076"/>
      <c r="E105" s="1076"/>
      <c r="F105" s="1076"/>
      <c r="G105" s="1076"/>
      <c r="H105" s="1076"/>
      <c r="I105" s="1076"/>
    </row>
    <row r="106" spans="1:9" ht="8.1" customHeight="1">
      <c r="A106" s="337"/>
      <c r="B106" s="343"/>
      <c r="C106" s="343"/>
      <c r="D106" s="343"/>
      <c r="E106" s="343"/>
      <c r="F106" s="343"/>
      <c r="G106" s="343"/>
      <c r="H106" s="343"/>
      <c r="I106" s="343"/>
    </row>
    <row r="107" spans="1:9" ht="79.5" customHeight="1">
      <c r="A107" s="340" t="s">
        <v>456</v>
      </c>
      <c r="B107" s="1076" t="s">
        <v>812</v>
      </c>
      <c r="C107" s="1076"/>
      <c r="D107" s="1076"/>
      <c r="E107" s="1076"/>
      <c r="F107" s="1076"/>
      <c r="G107" s="1076"/>
      <c r="H107" s="1076"/>
      <c r="I107" s="1076"/>
    </row>
    <row r="108" spans="1:9" ht="8.1" customHeight="1">
      <c r="A108" s="337"/>
      <c r="B108" s="343"/>
      <c r="C108" s="343"/>
      <c r="D108" s="343"/>
      <c r="E108" s="343"/>
      <c r="F108" s="343"/>
      <c r="G108" s="343"/>
      <c r="H108" s="343"/>
      <c r="I108" s="343"/>
    </row>
    <row r="109" spans="1:9" ht="16.5">
      <c r="A109" s="1079" t="s">
        <v>465</v>
      </c>
      <c r="B109" s="1079"/>
      <c r="C109" s="1079"/>
      <c r="D109" s="1079"/>
      <c r="E109" s="1079"/>
      <c r="F109" s="1079"/>
      <c r="G109" s="1079"/>
      <c r="H109" s="1079"/>
      <c r="I109" s="1079"/>
    </row>
    <row r="110" spans="1:9" ht="15" customHeight="1">
      <c r="A110" s="339"/>
      <c r="B110" s="337"/>
      <c r="C110" s="337"/>
      <c r="D110" s="337"/>
      <c r="E110" s="337"/>
      <c r="F110" s="337"/>
      <c r="G110" s="337"/>
      <c r="H110" s="337"/>
      <c r="I110" s="337"/>
    </row>
    <row r="111" spans="1:9" ht="61.5" customHeight="1">
      <c r="A111" s="340" t="s">
        <v>452</v>
      </c>
      <c r="B111" s="1076" t="s">
        <v>813</v>
      </c>
      <c r="C111" s="1076"/>
      <c r="D111" s="1076"/>
      <c r="E111" s="1076"/>
      <c r="F111" s="1076"/>
      <c r="G111" s="1076"/>
      <c r="H111" s="1076"/>
      <c r="I111" s="1076"/>
    </row>
    <row r="112" spans="1:9" ht="58.5" customHeight="1">
      <c r="A112" s="340" t="s">
        <v>456</v>
      </c>
      <c r="B112" s="1076" t="s">
        <v>814</v>
      </c>
      <c r="C112" s="1076"/>
      <c r="D112" s="1076"/>
      <c r="E112" s="1076"/>
      <c r="F112" s="1076"/>
      <c r="G112" s="1076"/>
      <c r="H112" s="1076"/>
      <c r="I112" s="1076"/>
    </row>
    <row r="113" spans="1:10" ht="26.25" customHeight="1">
      <c r="A113" s="337"/>
      <c r="B113" s="337"/>
      <c r="C113" s="337"/>
      <c r="D113" s="337"/>
      <c r="E113" s="337"/>
      <c r="F113" s="337"/>
      <c r="G113" s="337"/>
      <c r="H113" s="337"/>
      <c r="I113" s="337"/>
      <c r="J113" s="82"/>
    </row>
    <row r="114" spans="1:10" ht="21" customHeight="1">
      <c r="A114" s="970" t="s">
        <v>446</v>
      </c>
      <c r="B114" s="970"/>
      <c r="C114" s="970"/>
      <c r="D114" s="970"/>
      <c r="E114" s="1080" t="s">
        <v>446</v>
      </c>
      <c r="F114" s="1080"/>
      <c r="G114" s="1080"/>
      <c r="H114" s="1080"/>
      <c r="I114" s="1080"/>
      <c r="J114" s="82"/>
    </row>
    <row r="115" spans="1:10" ht="33" customHeight="1">
      <c r="A115" s="1081" t="s">
        <v>447</v>
      </c>
      <c r="B115" s="1081"/>
      <c r="C115" s="1081"/>
      <c r="D115" s="1081"/>
      <c r="E115" s="1082" t="str">
        <f>E48</f>
        <v xml:space="preserve">(For &amp; On behalf of JOINT VENTURE (JV) OF  &amp; </v>
      </c>
      <c r="F115" s="1082"/>
      <c r="G115" s="1082"/>
      <c r="H115" s="1082"/>
      <c r="I115" s="1082"/>
      <c r="J115" s="82"/>
    </row>
    <row r="116" spans="1:10" ht="17.25" customHeight="1">
      <c r="A116" s="334" t="s">
        <v>448</v>
      </c>
      <c r="B116" s="335"/>
      <c r="C116" s="335"/>
      <c r="D116" s="335"/>
      <c r="E116" s="335"/>
      <c r="F116" s="335"/>
      <c r="G116" s="335"/>
      <c r="H116" s="335"/>
      <c r="I116" s="336" t="s">
        <v>466</v>
      </c>
      <c r="J116" s="82"/>
    </row>
    <row r="117" spans="1:10" ht="5.25" customHeight="1">
      <c r="A117" s="338"/>
      <c r="B117" s="337"/>
      <c r="C117" s="337"/>
      <c r="D117" s="337"/>
      <c r="E117" s="337"/>
      <c r="F117" s="337"/>
      <c r="G117" s="337"/>
      <c r="H117" s="337"/>
      <c r="I117" s="337"/>
    </row>
    <row r="118" spans="1:10" ht="18.75" customHeight="1">
      <c r="A118" s="340"/>
      <c r="B118" s="1076"/>
      <c r="C118" s="1076"/>
      <c r="D118" s="1076"/>
      <c r="E118" s="1076"/>
      <c r="F118" s="1076"/>
      <c r="G118" s="1076"/>
      <c r="H118" s="1076"/>
      <c r="I118" s="1076"/>
    </row>
    <row r="119" spans="1:10" ht="12" customHeight="1">
      <c r="A119" s="338"/>
      <c r="B119" s="337"/>
      <c r="C119" s="337"/>
      <c r="D119" s="337"/>
      <c r="E119" s="337"/>
      <c r="F119" s="337"/>
      <c r="G119" s="337"/>
      <c r="H119" s="337"/>
      <c r="I119" s="337"/>
    </row>
    <row r="120" spans="1:10" ht="16.5">
      <c r="A120" s="1079" t="s">
        <v>467</v>
      </c>
      <c r="B120" s="1079"/>
      <c r="C120" s="1079"/>
      <c r="D120" s="1079"/>
      <c r="E120" s="1079"/>
      <c r="F120" s="1079"/>
      <c r="G120" s="1079"/>
      <c r="H120" s="1079"/>
      <c r="I120" s="1079"/>
    </row>
    <row r="121" spans="1:10" ht="15.95" customHeight="1">
      <c r="A121" s="338"/>
      <c r="B121" s="337"/>
      <c r="C121" s="337"/>
      <c r="D121" s="337"/>
      <c r="E121" s="337"/>
      <c r="F121" s="337"/>
      <c r="G121" s="337"/>
      <c r="H121" s="337"/>
      <c r="I121" s="337"/>
    </row>
    <row r="122" spans="1:10" ht="46.5" customHeight="1">
      <c r="A122" s="340" t="s">
        <v>452</v>
      </c>
      <c r="B122" s="1076" t="s">
        <v>468</v>
      </c>
      <c r="C122" s="1076"/>
      <c r="D122" s="1076"/>
      <c r="E122" s="1076"/>
      <c r="F122" s="1076"/>
      <c r="G122" s="1076"/>
      <c r="H122" s="1076"/>
      <c r="I122" s="1076"/>
    </row>
    <row r="123" spans="1:10" ht="8.1" customHeight="1">
      <c r="B123" s="343"/>
      <c r="C123" s="343"/>
      <c r="D123" s="343"/>
      <c r="E123" s="343"/>
      <c r="F123" s="343"/>
      <c r="G123" s="343"/>
      <c r="H123" s="343"/>
      <c r="I123" s="343"/>
    </row>
    <row r="124" spans="1:10" ht="50.25" customHeight="1">
      <c r="A124" s="340" t="s">
        <v>456</v>
      </c>
      <c r="B124" s="1076" t="s">
        <v>469</v>
      </c>
      <c r="C124" s="1076"/>
      <c r="D124" s="1076"/>
      <c r="E124" s="1076"/>
      <c r="F124" s="1076"/>
      <c r="G124" s="1076"/>
      <c r="H124" s="1076"/>
      <c r="I124" s="1076"/>
    </row>
    <row r="125" spans="1:10" ht="12" customHeight="1">
      <c r="A125" s="338"/>
      <c r="B125" s="337"/>
      <c r="C125" s="337"/>
      <c r="D125" s="337"/>
      <c r="E125" s="337"/>
      <c r="F125" s="337"/>
      <c r="G125" s="337"/>
      <c r="H125" s="337"/>
      <c r="I125" s="337"/>
    </row>
    <row r="126" spans="1:10" ht="25.5" customHeight="1">
      <c r="A126" s="1079" t="s">
        <v>470</v>
      </c>
      <c r="B126" s="1079"/>
      <c r="C126" s="1079"/>
      <c r="D126" s="1079"/>
      <c r="E126" s="1079"/>
      <c r="F126" s="1079"/>
      <c r="G126" s="1079"/>
      <c r="H126" s="1079"/>
      <c r="I126" s="1079"/>
    </row>
    <row r="127" spans="1:10" ht="15.95" customHeight="1">
      <c r="A127" s="338"/>
      <c r="B127" s="337"/>
      <c r="C127" s="337"/>
      <c r="D127" s="337"/>
      <c r="E127" s="337"/>
      <c r="F127" s="337"/>
      <c r="G127" s="337"/>
      <c r="H127" s="337"/>
      <c r="I127" s="337"/>
    </row>
    <row r="128" spans="1:10" ht="82.5" customHeight="1">
      <c r="A128" s="1076" t="s">
        <v>815</v>
      </c>
      <c r="B128" s="1076"/>
      <c r="C128" s="1076"/>
      <c r="D128" s="1076"/>
      <c r="E128" s="1076"/>
      <c r="F128" s="1076"/>
      <c r="G128" s="1076"/>
      <c r="H128" s="1076"/>
      <c r="I128" s="1076"/>
    </row>
    <row r="129" spans="1:10" ht="12" customHeight="1">
      <c r="A129" s="338"/>
      <c r="B129" s="337"/>
      <c r="C129" s="337"/>
      <c r="D129" s="337"/>
      <c r="E129" s="337"/>
      <c r="F129" s="337"/>
      <c r="G129" s="337"/>
      <c r="H129" s="337"/>
      <c r="I129" s="337"/>
    </row>
    <row r="130" spans="1:10" ht="21.75" customHeight="1">
      <c r="A130" s="1079" t="s">
        <v>471</v>
      </c>
      <c r="B130" s="1079"/>
      <c r="C130" s="1079"/>
      <c r="D130" s="1079"/>
      <c r="E130" s="1079"/>
      <c r="F130" s="1079"/>
      <c r="G130" s="1079"/>
      <c r="H130" s="1079"/>
      <c r="I130" s="1079"/>
    </row>
    <row r="131" spans="1:10" ht="15.95" customHeight="1">
      <c r="A131" s="339"/>
      <c r="B131" s="337"/>
      <c r="C131" s="337"/>
      <c r="D131" s="337"/>
      <c r="E131" s="337"/>
      <c r="F131" s="337"/>
      <c r="G131" s="337"/>
      <c r="H131" s="337"/>
      <c r="I131" s="337"/>
    </row>
    <row r="132" spans="1:10" ht="69" customHeight="1">
      <c r="A132" s="340" t="s">
        <v>452</v>
      </c>
      <c r="B132" s="1076" t="s">
        <v>817</v>
      </c>
      <c r="C132" s="1076"/>
      <c r="D132" s="1076"/>
      <c r="E132" s="1076"/>
      <c r="F132" s="1076"/>
      <c r="G132" s="1076"/>
      <c r="H132" s="1076"/>
      <c r="I132" s="1076"/>
    </row>
    <row r="133" spans="1:10" ht="8.1" customHeight="1">
      <c r="A133" s="337"/>
      <c r="B133" s="343"/>
      <c r="C133" s="343"/>
      <c r="D133" s="343"/>
      <c r="E133" s="343"/>
      <c r="F133" s="343"/>
      <c r="G133" s="343"/>
      <c r="H133" s="343"/>
      <c r="I133" s="343"/>
    </row>
    <row r="134" spans="1:10" ht="134.25" customHeight="1">
      <c r="A134" s="340" t="s">
        <v>456</v>
      </c>
      <c r="B134" s="1076" t="s">
        <v>818</v>
      </c>
      <c r="C134" s="1076"/>
      <c r="D134" s="1076"/>
      <c r="E134" s="1076"/>
      <c r="F134" s="1076"/>
      <c r="G134" s="1076"/>
      <c r="H134" s="1076"/>
      <c r="I134" s="1076"/>
    </row>
    <row r="135" spans="1:10" ht="28.5" customHeight="1">
      <c r="A135" s="340"/>
      <c r="B135" s="332"/>
      <c r="C135" s="332"/>
      <c r="D135" s="332"/>
      <c r="E135" s="332"/>
      <c r="F135" s="332"/>
      <c r="G135" s="332"/>
      <c r="H135" s="332"/>
      <c r="I135" s="332"/>
    </row>
    <row r="136" spans="1:10" ht="24.95" customHeight="1">
      <c r="A136" s="340"/>
      <c r="B136" s="332"/>
      <c r="C136" s="332"/>
      <c r="D136" s="332"/>
      <c r="E136" s="332"/>
      <c r="F136" s="332"/>
      <c r="G136" s="332"/>
      <c r="H136" s="332"/>
      <c r="I136" s="332"/>
    </row>
    <row r="137" spans="1:10" ht="21" customHeight="1">
      <c r="A137" s="970" t="s">
        <v>446</v>
      </c>
      <c r="B137" s="970"/>
      <c r="C137" s="970"/>
      <c r="D137" s="970"/>
      <c r="E137" s="1080" t="s">
        <v>446</v>
      </c>
      <c r="F137" s="1080"/>
      <c r="G137" s="1080"/>
      <c r="H137" s="1080"/>
      <c r="I137" s="1080"/>
      <c r="J137" s="82"/>
    </row>
    <row r="138" spans="1:10" ht="33" customHeight="1">
      <c r="A138" s="1081" t="s">
        <v>447</v>
      </c>
      <c r="B138" s="1081"/>
      <c r="C138" s="1081"/>
      <c r="D138" s="1081"/>
      <c r="E138" s="1082" t="str">
        <f>E48</f>
        <v xml:space="preserve">(For &amp; On behalf of JOINT VENTURE (JV) OF  &amp; </v>
      </c>
      <c r="F138" s="1082"/>
      <c r="G138" s="1082"/>
      <c r="H138" s="1082"/>
      <c r="I138" s="1082"/>
      <c r="J138" s="82"/>
    </row>
    <row r="139" spans="1:10" ht="15.75">
      <c r="A139" s="334" t="s">
        <v>448</v>
      </c>
      <c r="B139" s="335"/>
      <c r="C139" s="335"/>
      <c r="D139" s="335"/>
      <c r="E139" s="335"/>
      <c r="F139" s="335"/>
      <c r="G139" s="335"/>
      <c r="H139" s="335"/>
      <c r="I139" s="336" t="s">
        <v>472</v>
      </c>
      <c r="J139" s="82"/>
    </row>
    <row r="140" spans="1:10" ht="6" customHeight="1">
      <c r="A140" s="334"/>
      <c r="B140" s="335"/>
      <c r="C140" s="335"/>
      <c r="D140" s="335"/>
      <c r="E140" s="335"/>
      <c r="F140" s="335"/>
      <c r="G140" s="335"/>
      <c r="H140" s="335"/>
      <c r="I140" s="336"/>
      <c r="J140" s="82"/>
    </row>
    <row r="141" spans="1:10" ht="8.25" customHeight="1">
      <c r="A141" s="334"/>
      <c r="B141" s="335"/>
      <c r="C141" s="335"/>
      <c r="D141" s="335"/>
      <c r="E141" s="335"/>
      <c r="F141" s="335"/>
      <c r="G141" s="335"/>
      <c r="H141" s="335"/>
      <c r="I141" s="336"/>
      <c r="J141" s="82"/>
    </row>
    <row r="142" spans="1:10" ht="63" customHeight="1">
      <c r="A142" s="340" t="s">
        <v>463</v>
      </c>
      <c r="B142" s="1076" t="s">
        <v>819</v>
      </c>
      <c r="C142" s="1076"/>
      <c r="D142" s="1076"/>
      <c r="E142" s="1076"/>
      <c r="F142" s="1076"/>
      <c r="G142" s="1076"/>
      <c r="H142" s="1076"/>
      <c r="I142" s="1076"/>
    </row>
    <row r="143" spans="1:10" ht="12" customHeight="1">
      <c r="A143" s="340"/>
      <c r="B143" s="1076"/>
      <c r="C143" s="1076"/>
      <c r="D143" s="1076"/>
      <c r="E143" s="1076"/>
      <c r="F143" s="1076"/>
      <c r="G143" s="1076"/>
      <c r="H143" s="1076"/>
      <c r="I143" s="1076"/>
    </row>
    <row r="144" spans="1:10" ht="124.5" customHeight="1">
      <c r="A144" s="340" t="s">
        <v>473</v>
      </c>
      <c r="B144" s="1076" t="s">
        <v>820</v>
      </c>
      <c r="C144" s="1076"/>
      <c r="D144" s="1076"/>
      <c r="E144" s="1076"/>
      <c r="F144" s="1076"/>
      <c r="G144" s="1076"/>
      <c r="H144" s="1076"/>
      <c r="I144" s="1076"/>
    </row>
    <row r="145" spans="1:10" ht="12" customHeight="1">
      <c r="A145" s="340"/>
      <c r="B145" s="1076"/>
      <c r="C145" s="1076"/>
      <c r="D145" s="1076"/>
      <c r="E145" s="1076"/>
      <c r="F145" s="1076"/>
      <c r="G145" s="1076"/>
      <c r="H145" s="1076"/>
      <c r="I145" s="1076"/>
    </row>
    <row r="146" spans="1:10" ht="121.5" customHeight="1">
      <c r="A146" s="340" t="s">
        <v>474</v>
      </c>
      <c r="B146" s="1076" t="s">
        <v>821</v>
      </c>
      <c r="C146" s="1076"/>
      <c r="D146" s="1076"/>
      <c r="E146" s="1076"/>
      <c r="F146" s="1076"/>
      <c r="G146" s="1076"/>
      <c r="H146" s="1076"/>
      <c r="I146" s="1076"/>
    </row>
    <row r="147" spans="1:10" ht="12" customHeight="1">
      <c r="A147" s="340"/>
      <c r="B147" s="1076"/>
      <c r="C147" s="1076"/>
      <c r="D147" s="1076"/>
      <c r="E147" s="1076"/>
      <c r="F147" s="1076"/>
      <c r="G147" s="1076"/>
      <c r="H147" s="1076"/>
      <c r="I147" s="1076"/>
    </row>
    <row r="148" spans="1:10" ht="155.25" customHeight="1">
      <c r="A148" s="340" t="s">
        <v>475</v>
      </c>
      <c r="B148" s="1076" t="s">
        <v>822</v>
      </c>
      <c r="C148" s="1076"/>
      <c r="D148" s="1076"/>
      <c r="E148" s="1076"/>
      <c r="F148" s="1076"/>
      <c r="G148" s="1076"/>
      <c r="H148" s="1076"/>
      <c r="I148" s="1076"/>
    </row>
    <row r="149" spans="1:10" ht="12" customHeight="1">
      <c r="A149" s="340"/>
      <c r="B149" s="1076"/>
      <c r="C149" s="1076"/>
      <c r="D149" s="1076"/>
      <c r="E149" s="1076"/>
      <c r="F149" s="1076"/>
      <c r="G149" s="1076"/>
      <c r="H149" s="1076"/>
      <c r="I149" s="1076"/>
    </row>
    <row r="150" spans="1:10" ht="78" customHeight="1">
      <c r="A150" s="340" t="s">
        <v>476</v>
      </c>
      <c r="B150" s="1076" t="s">
        <v>823</v>
      </c>
      <c r="C150" s="1076"/>
      <c r="D150" s="1076"/>
      <c r="E150" s="1076"/>
      <c r="F150" s="1076"/>
      <c r="G150" s="1076"/>
      <c r="H150" s="1076"/>
      <c r="I150" s="1076"/>
    </row>
    <row r="151" spans="1:10" ht="12" customHeight="1">
      <c r="A151" s="340"/>
      <c r="B151" s="1076"/>
      <c r="C151" s="1076"/>
      <c r="D151" s="1076"/>
      <c r="E151" s="1076"/>
      <c r="F151" s="1076"/>
      <c r="G151" s="1076"/>
      <c r="H151" s="1076"/>
      <c r="I151" s="1076"/>
    </row>
    <row r="152" spans="1:10" ht="93.75" customHeight="1">
      <c r="A152" s="340" t="s">
        <v>477</v>
      </c>
      <c r="B152" s="1076" t="s">
        <v>824</v>
      </c>
      <c r="C152" s="1076"/>
      <c r="D152" s="1076"/>
      <c r="E152" s="1076"/>
      <c r="F152" s="1076"/>
      <c r="G152" s="1076"/>
      <c r="H152" s="1076"/>
      <c r="I152" s="1076"/>
    </row>
    <row r="153" spans="1:10" ht="51" customHeight="1">
      <c r="A153" s="340"/>
      <c r="B153" s="332"/>
      <c r="C153" s="332"/>
      <c r="D153" s="332"/>
      <c r="E153" s="332"/>
      <c r="F153" s="332"/>
      <c r="G153" s="332"/>
      <c r="H153" s="332"/>
      <c r="I153" s="332"/>
    </row>
    <row r="154" spans="1:10" ht="24.95" customHeight="1">
      <c r="A154" s="340"/>
      <c r="B154" s="332"/>
      <c r="C154" s="332"/>
      <c r="D154" s="332"/>
      <c r="E154" s="332"/>
      <c r="F154" s="332"/>
      <c r="G154" s="332"/>
      <c r="H154" s="332"/>
      <c r="I154" s="332"/>
    </row>
    <row r="155" spans="1:10" ht="21" customHeight="1">
      <c r="A155" s="970" t="s">
        <v>446</v>
      </c>
      <c r="B155" s="970"/>
      <c r="C155" s="970"/>
      <c r="D155" s="970"/>
      <c r="E155" s="1080" t="s">
        <v>446</v>
      </c>
      <c r="F155" s="1080"/>
      <c r="G155" s="1080"/>
      <c r="H155" s="1080"/>
      <c r="I155" s="1080"/>
      <c r="J155" s="82"/>
    </row>
    <row r="156" spans="1:10" ht="33" customHeight="1">
      <c r="A156" s="1081" t="s">
        <v>447</v>
      </c>
      <c r="B156" s="1081"/>
      <c r="C156" s="1081"/>
      <c r="D156" s="1081"/>
      <c r="E156" s="1082" t="str">
        <f>E48</f>
        <v xml:space="preserve">(For &amp; On behalf of JOINT VENTURE (JV) OF  &amp; </v>
      </c>
      <c r="F156" s="1082"/>
      <c r="G156" s="1082"/>
      <c r="H156" s="1082"/>
      <c r="I156" s="1082"/>
      <c r="J156" s="82"/>
    </row>
    <row r="157" spans="1:10" ht="16.5" customHeight="1">
      <c r="A157" s="334" t="s">
        <v>448</v>
      </c>
      <c r="B157" s="335"/>
      <c r="C157" s="335"/>
      <c r="D157" s="335"/>
      <c r="E157" s="335"/>
      <c r="F157" s="335"/>
      <c r="G157" s="335"/>
      <c r="H157" s="335"/>
      <c r="I157" s="336" t="s">
        <v>478</v>
      </c>
      <c r="J157" s="82"/>
    </row>
    <row r="158" spans="1:10" ht="5.25" customHeight="1">
      <c r="A158" s="334"/>
      <c r="B158" s="335"/>
      <c r="C158" s="335"/>
      <c r="D158" s="335"/>
      <c r="E158" s="335"/>
      <c r="F158" s="335"/>
      <c r="G158" s="335"/>
      <c r="H158" s="335"/>
      <c r="I158" s="336"/>
      <c r="J158" s="82"/>
    </row>
    <row r="159" spans="1:10" ht="21" customHeight="1">
      <c r="A159" s="340"/>
      <c r="B159" s="1076"/>
      <c r="C159" s="1076"/>
      <c r="D159" s="1076"/>
      <c r="E159" s="1076"/>
      <c r="F159" s="1076"/>
      <c r="G159" s="1076"/>
      <c r="H159" s="1076"/>
      <c r="I159" s="1076"/>
    </row>
    <row r="160" spans="1:10" ht="8.1" customHeight="1">
      <c r="A160" s="340"/>
      <c r="B160" s="337"/>
      <c r="C160" s="337"/>
      <c r="D160" s="337"/>
      <c r="E160" s="337"/>
      <c r="F160" s="337"/>
      <c r="G160" s="337"/>
      <c r="H160" s="337"/>
      <c r="I160" s="337"/>
    </row>
    <row r="161" spans="1:9" ht="64.5" customHeight="1">
      <c r="A161" s="340" t="s">
        <v>479</v>
      </c>
      <c r="B161" s="1076" t="s">
        <v>825</v>
      </c>
      <c r="C161" s="1076"/>
      <c r="D161" s="1076"/>
      <c r="E161" s="1076"/>
      <c r="F161" s="1076"/>
      <c r="G161" s="1076"/>
      <c r="H161" s="1076"/>
      <c r="I161" s="1076"/>
    </row>
    <row r="162" spans="1:9" ht="7.5" customHeight="1">
      <c r="A162" s="340"/>
      <c r="B162" s="332"/>
      <c r="C162" s="332"/>
      <c r="D162" s="332"/>
      <c r="E162" s="332"/>
      <c r="F162" s="332"/>
      <c r="G162" s="332"/>
      <c r="H162" s="332"/>
      <c r="I162" s="332"/>
    </row>
    <row r="163" spans="1:9" ht="29.25" customHeight="1">
      <c r="A163" s="340" t="s">
        <v>816</v>
      </c>
      <c r="B163" s="1076" t="s">
        <v>826</v>
      </c>
      <c r="C163" s="1076"/>
      <c r="D163" s="1076"/>
      <c r="E163" s="1076"/>
      <c r="F163" s="1076"/>
      <c r="G163" s="1076"/>
      <c r="H163" s="1076"/>
      <c r="I163" s="1076"/>
    </row>
    <row r="164" spans="1:9" ht="58.5" customHeight="1">
      <c r="A164" s="340" t="s">
        <v>480</v>
      </c>
      <c r="B164" s="1076" t="s">
        <v>827</v>
      </c>
      <c r="C164" s="1076"/>
      <c r="D164" s="1076"/>
      <c r="E164" s="1076"/>
      <c r="F164" s="1076"/>
      <c r="G164" s="1076"/>
      <c r="H164" s="1076"/>
      <c r="I164" s="1076"/>
    </row>
    <row r="165" spans="1:9" ht="8.1" customHeight="1">
      <c r="A165" s="338"/>
      <c r="B165" s="337"/>
      <c r="C165" s="337"/>
      <c r="D165" s="337"/>
      <c r="E165" s="337"/>
      <c r="F165" s="337"/>
      <c r="G165" s="337"/>
      <c r="H165" s="337"/>
      <c r="I165" s="337"/>
    </row>
    <row r="166" spans="1:9" ht="16.5">
      <c r="A166" s="1079" t="s">
        <v>481</v>
      </c>
      <c r="B166" s="1079"/>
      <c r="C166" s="1079"/>
      <c r="D166" s="1079"/>
      <c r="E166" s="1079"/>
      <c r="F166" s="1079"/>
      <c r="G166" s="1079"/>
      <c r="H166" s="1079"/>
      <c r="I166" s="1079"/>
    </row>
    <row r="167" spans="1:9" ht="8.1" customHeight="1">
      <c r="A167" s="338"/>
      <c r="B167" s="337"/>
      <c r="C167" s="337"/>
      <c r="D167" s="337"/>
      <c r="E167" s="337"/>
      <c r="F167" s="337"/>
      <c r="G167" s="337"/>
      <c r="H167" s="337"/>
      <c r="I167" s="337"/>
    </row>
    <row r="168" spans="1:9" ht="54.75" customHeight="1">
      <c r="A168" s="1076" t="s">
        <v>482</v>
      </c>
      <c r="B168" s="1076"/>
      <c r="C168" s="1076"/>
      <c r="D168" s="1076"/>
      <c r="E168" s="1076"/>
      <c r="F168" s="1076"/>
      <c r="G168" s="1076"/>
      <c r="H168" s="1076"/>
      <c r="I168" s="1076"/>
    </row>
    <row r="169" spans="1:9" ht="8.1" customHeight="1">
      <c r="A169" s="339"/>
      <c r="B169" s="337"/>
      <c r="C169" s="337"/>
      <c r="D169" s="337"/>
      <c r="E169" s="337"/>
      <c r="F169" s="337"/>
      <c r="G169" s="337"/>
      <c r="H169" s="337"/>
      <c r="I169" s="337"/>
    </row>
    <row r="170" spans="1:9" ht="16.5">
      <c r="A170" s="1079" t="s">
        <v>483</v>
      </c>
      <c r="B170" s="1079"/>
      <c r="C170" s="1079"/>
      <c r="D170" s="1079"/>
      <c r="E170" s="1079"/>
      <c r="F170" s="1079"/>
      <c r="G170" s="1079"/>
      <c r="H170" s="1079"/>
      <c r="I170" s="1079"/>
    </row>
    <row r="171" spans="1:9" ht="8.1" customHeight="1">
      <c r="A171" s="338"/>
      <c r="B171" s="337"/>
      <c r="C171" s="337"/>
      <c r="D171" s="337"/>
      <c r="E171" s="337"/>
      <c r="F171" s="337"/>
      <c r="G171" s="337"/>
      <c r="H171" s="337"/>
      <c r="I171" s="337"/>
    </row>
    <row r="172" spans="1:9" ht="75.75" customHeight="1">
      <c r="A172" s="340" t="s">
        <v>452</v>
      </c>
      <c r="B172" s="1076" t="s">
        <v>828</v>
      </c>
      <c r="C172" s="1076"/>
      <c r="D172" s="1076"/>
      <c r="E172" s="1076"/>
      <c r="F172" s="1076"/>
      <c r="G172" s="1076"/>
      <c r="H172" s="1076"/>
      <c r="I172" s="1076"/>
    </row>
    <row r="173" spans="1:9" ht="8.1" customHeight="1">
      <c r="A173" s="342"/>
      <c r="B173" s="337"/>
      <c r="C173" s="337"/>
      <c r="D173" s="337"/>
      <c r="E173" s="337"/>
      <c r="F173" s="337"/>
      <c r="G173" s="337"/>
      <c r="H173" s="337"/>
      <c r="I173" s="337"/>
    </row>
    <row r="174" spans="1:9" ht="42.75" customHeight="1">
      <c r="A174" s="340" t="s">
        <v>456</v>
      </c>
      <c r="B174" s="1076" t="s">
        <v>829</v>
      </c>
      <c r="C174" s="1076"/>
      <c r="D174" s="1076"/>
      <c r="E174" s="1076"/>
      <c r="F174" s="1076"/>
      <c r="G174" s="1076"/>
      <c r="H174" s="1076"/>
      <c r="I174" s="1076"/>
    </row>
    <row r="175" spans="1:9" ht="8.1" customHeight="1">
      <c r="A175" s="342"/>
      <c r="B175" s="337"/>
      <c r="C175" s="337"/>
      <c r="D175" s="337"/>
      <c r="E175" s="337"/>
      <c r="F175" s="337"/>
      <c r="G175" s="337"/>
      <c r="H175" s="337"/>
      <c r="I175" s="337"/>
    </row>
    <row r="176" spans="1:9" ht="60.75" customHeight="1">
      <c r="A176" s="340" t="s">
        <v>463</v>
      </c>
      <c r="B176" s="1076" t="s">
        <v>484</v>
      </c>
      <c r="C176" s="1076"/>
      <c r="D176" s="1076"/>
      <c r="E176" s="1076"/>
      <c r="F176" s="1076"/>
      <c r="G176" s="1076"/>
      <c r="H176" s="1076"/>
      <c r="I176" s="1076"/>
    </row>
    <row r="177" spans="1:10" ht="8.1" customHeight="1">
      <c r="A177" s="340"/>
      <c r="B177" s="337"/>
      <c r="C177" s="337"/>
      <c r="D177" s="337"/>
      <c r="E177" s="337"/>
      <c r="F177" s="337"/>
      <c r="G177" s="337"/>
      <c r="H177" s="337"/>
      <c r="I177" s="337"/>
    </row>
    <row r="178" spans="1:10" ht="43.5" customHeight="1">
      <c r="A178" s="340" t="s">
        <v>473</v>
      </c>
      <c r="B178" s="1076" t="s">
        <v>485</v>
      </c>
      <c r="C178" s="1076"/>
      <c r="D178" s="1076"/>
      <c r="E178" s="1076"/>
      <c r="F178" s="1076"/>
      <c r="G178" s="1076"/>
      <c r="H178" s="1076"/>
      <c r="I178" s="1076"/>
    </row>
    <row r="179" spans="1:10" ht="8.1" customHeight="1">
      <c r="A179" s="340"/>
      <c r="B179" s="337"/>
      <c r="C179" s="337"/>
      <c r="D179" s="337"/>
      <c r="E179" s="337"/>
      <c r="F179" s="337"/>
      <c r="G179" s="337"/>
      <c r="H179" s="337"/>
      <c r="I179" s="337"/>
    </row>
    <row r="180" spans="1:10" ht="24" customHeight="1">
      <c r="A180" s="340" t="s">
        <v>474</v>
      </c>
      <c r="B180" s="1076" t="s">
        <v>830</v>
      </c>
      <c r="C180" s="1076"/>
      <c r="D180" s="1076"/>
      <c r="E180" s="1076"/>
      <c r="F180" s="1076"/>
      <c r="G180" s="1076"/>
      <c r="H180" s="1076"/>
      <c r="I180" s="1076"/>
    </row>
    <row r="181" spans="1:10" ht="8.1" customHeight="1">
      <c r="A181" s="340"/>
      <c r="B181" s="337"/>
      <c r="C181" s="337"/>
      <c r="D181" s="337"/>
      <c r="E181" s="337"/>
      <c r="F181" s="337"/>
      <c r="G181" s="337"/>
      <c r="H181" s="337"/>
      <c r="I181" s="337"/>
    </row>
    <row r="182" spans="1:10" ht="90" customHeight="1">
      <c r="A182" s="340" t="s">
        <v>475</v>
      </c>
      <c r="B182" s="1076" t="s">
        <v>831</v>
      </c>
      <c r="C182" s="1076"/>
      <c r="D182" s="1076"/>
      <c r="E182" s="1076"/>
      <c r="F182" s="1076"/>
      <c r="G182" s="1076"/>
      <c r="H182" s="1076"/>
      <c r="I182" s="1076"/>
    </row>
    <row r="183" spans="1:10" ht="55.5" customHeight="1">
      <c r="A183" s="340" t="s">
        <v>486</v>
      </c>
      <c r="B183" s="1086" t="s">
        <v>487</v>
      </c>
      <c r="C183" s="1086"/>
      <c r="D183" s="1086"/>
      <c r="E183" s="1086"/>
      <c r="F183" s="1086"/>
      <c r="G183" s="1086"/>
      <c r="H183" s="1086"/>
      <c r="I183" s="1086"/>
    </row>
    <row r="184" spans="1:10" ht="31.5" customHeight="1">
      <c r="A184" s="340"/>
      <c r="B184" s="332"/>
      <c r="C184" s="332"/>
      <c r="D184" s="332"/>
      <c r="E184" s="332"/>
      <c r="F184" s="332"/>
      <c r="G184" s="332"/>
      <c r="H184" s="332"/>
      <c r="I184" s="332"/>
    </row>
    <row r="185" spans="1:10" ht="21" customHeight="1">
      <c r="A185" s="970" t="s">
        <v>446</v>
      </c>
      <c r="B185" s="970"/>
      <c r="C185" s="970"/>
      <c r="D185" s="970"/>
      <c r="E185" s="1080" t="s">
        <v>446</v>
      </c>
      <c r="F185" s="1080"/>
      <c r="G185" s="1080"/>
      <c r="H185" s="1080"/>
      <c r="I185" s="1080"/>
      <c r="J185" s="82"/>
    </row>
    <row r="186" spans="1:10" ht="33" customHeight="1">
      <c r="A186" s="1081" t="s">
        <v>447</v>
      </c>
      <c r="B186" s="1081"/>
      <c r="C186" s="1081"/>
      <c r="D186" s="1081"/>
      <c r="E186" s="1082" t="str">
        <f>E48</f>
        <v xml:space="preserve">(For &amp; On behalf of JOINT VENTURE (JV) OF  &amp; </v>
      </c>
      <c r="F186" s="1082"/>
      <c r="G186" s="1082"/>
      <c r="H186" s="1082"/>
      <c r="I186" s="1082"/>
      <c r="J186" s="82"/>
    </row>
    <row r="187" spans="1:10" ht="18.75" customHeight="1">
      <c r="A187" s="334" t="s">
        <v>448</v>
      </c>
      <c r="B187" s="335"/>
      <c r="C187" s="335"/>
      <c r="D187" s="335"/>
      <c r="E187" s="335"/>
      <c r="F187" s="335"/>
      <c r="G187" s="335"/>
      <c r="H187" s="335"/>
      <c r="I187" s="336" t="s">
        <v>488</v>
      </c>
      <c r="J187" s="82"/>
    </row>
    <row r="188" spans="1:10" ht="15.75">
      <c r="A188" s="334"/>
      <c r="B188" s="335"/>
      <c r="C188" s="335"/>
      <c r="D188" s="335"/>
      <c r="E188" s="335"/>
      <c r="F188" s="335"/>
      <c r="G188" s="335"/>
      <c r="H188" s="335"/>
      <c r="I188" s="336"/>
      <c r="J188" s="82"/>
    </row>
    <row r="189" spans="1:10" ht="53.25" customHeight="1">
      <c r="A189" s="340" t="s">
        <v>476</v>
      </c>
      <c r="B189" s="1076" t="s">
        <v>489</v>
      </c>
      <c r="C189" s="1076"/>
      <c r="D189" s="1076"/>
      <c r="E189" s="1076"/>
      <c r="F189" s="1076"/>
      <c r="G189" s="1076"/>
      <c r="H189" s="1076"/>
      <c r="I189" s="1076"/>
    </row>
    <row r="190" spans="1:10" ht="15.75">
      <c r="A190" s="338"/>
      <c r="B190" s="337"/>
      <c r="C190" s="337"/>
      <c r="D190" s="337"/>
      <c r="E190" s="337"/>
      <c r="F190" s="337"/>
      <c r="G190" s="337"/>
      <c r="H190" s="337"/>
      <c r="I190" s="337"/>
    </row>
    <row r="191" spans="1:10" ht="21.95" customHeight="1">
      <c r="A191" s="337"/>
      <c r="B191" s="331"/>
      <c r="C191" s="344"/>
      <c r="D191" s="344"/>
      <c r="E191" s="344"/>
      <c r="F191" s="331"/>
      <c r="G191" s="344"/>
      <c r="H191" s="344"/>
      <c r="I191" s="344"/>
    </row>
    <row r="192" spans="1:10" ht="21.95" customHeight="1">
      <c r="A192" s="337"/>
      <c r="B192" s="345" t="s">
        <v>490</v>
      </c>
      <c r="C192" s="345"/>
      <c r="D192" s="345"/>
      <c r="E192" s="345"/>
      <c r="F192" s="345" t="s">
        <v>490</v>
      </c>
      <c r="G192" s="345"/>
      <c r="H192" s="345"/>
      <c r="I192" s="345"/>
    </row>
    <row r="193" spans="1:9" ht="35.25" customHeight="1">
      <c r="A193" s="337"/>
      <c r="B193" s="1085" t="s">
        <v>447</v>
      </c>
      <c r="C193" s="1085"/>
      <c r="D193" s="1085"/>
      <c r="E193" s="1085"/>
      <c r="F193" s="1085" t="str">
        <f>E48</f>
        <v xml:space="preserve">(For &amp; On behalf of JOINT VENTURE (JV) OF  &amp; </v>
      </c>
      <c r="G193" s="1085"/>
      <c r="H193" s="1085"/>
      <c r="I193" s="1085"/>
    </row>
    <row r="194" spans="1:9" ht="21.95" customHeight="1">
      <c r="A194" s="337"/>
      <c r="B194" s="346"/>
      <c r="C194" s="347"/>
      <c r="D194" s="347"/>
      <c r="E194" s="347"/>
      <c r="F194" s="348"/>
      <c r="G194" s="348"/>
      <c r="H194" s="348"/>
      <c r="I194" s="348"/>
    </row>
    <row r="195" spans="1:9" ht="21.95" customHeight="1">
      <c r="A195" s="337"/>
      <c r="B195" s="970" t="s">
        <v>491</v>
      </c>
      <c r="C195" s="970"/>
      <c r="D195" s="970"/>
      <c r="E195" s="970"/>
      <c r="F195" s="970" t="s">
        <v>491</v>
      </c>
      <c r="G195" s="970"/>
      <c r="H195" s="970"/>
      <c r="I195" s="970"/>
    </row>
    <row r="196" spans="1:9" ht="21.95" customHeight="1">
      <c r="A196" s="337"/>
      <c r="B196" s="331"/>
      <c r="C196" s="347"/>
      <c r="D196" s="347"/>
      <c r="E196" s="347"/>
      <c r="F196" s="331"/>
      <c r="G196" s="347"/>
      <c r="H196" s="347"/>
      <c r="I196" s="347"/>
    </row>
    <row r="197" spans="1:9" ht="21.95" customHeight="1">
      <c r="A197" s="337"/>
      <c r="B197" s="331"/>
      <c r="C197" s="347"/>
      <c r="D197" s="347"/>
      <c r="E197" s="347"/>
      <c r="F197" s="331"/>
      <c r="G197" s="347"/>
      <c r="H197" s="347"/>
      <c r="I197" s="347"/>
    </row>
    <row r="198" spans="1:9" ht="24.75" customHeight="1">
      <c r="A198" s="337"/>
      <c r="B198" s="335" t="s">
        <v>492</v>
      </c>
      <c r="C198" s="349"/>
      <c r="D198" s="335"/>
      <c r="E198" s="335"/>
      <c r="F198" s="1087" t="str">
        <f>"Name : "&amp; 'Names of Bidder'!D32</f>
        <v xml:space="preserve">Name : </v>
      </c>
      <c r="G198" s="1088"/>
      <c r="H198" s="1088"/>
      <c r="I198" s="1088"/>
    </row>
    <row r="199" spans="1:9" ht="21.95" customHeight="1">
      <c r="A199" s="337"/>
      <c r="B199" s="335" t="s">
        <v>17</v>
      </c>
      <c r="C199" s="349"/>
      <c r="D199" s="335"/>
      <c r="E199" s="335"/>
      <c r="F199" s="1087" t="str">
        <f>"Designation : " &amp; 'Names of Bidder'!D33</f>
        <v xml:space="preserve">Designation : </v>
      </c>
      <c r="G199" s="1088"/>
      <c r="H199" s="1088"/>
      <c r="I199" s="1088"/>
    </row>
    <row r="200" spans="1:9" ht="21.95" customHeight="1">
      <c r="A200" s="337"/>
      <c r="B200" s="345"/>
      <c r="C200" s="347"/>
      <c r="D200" s="347"/>
      <c r="E200" s="347"/>
      <c r="F200" s="345"/>
      <c r="G200" s="347"/>
      <c r="H200" s="347"/>
      <c r="I200" s="347"/>
    </row>
    <row r="201" spans="1:9" ht="21.95" customHeight="1">
      <c r="A201" s="337"/>
      <c r="B201" s="970" t="s">
        <v>493</v>
      </c>
      <c r="C201" s="970"/>
      <c r="D201" s="970"/>
      <c r="E201" s="970"/>
      <c r="F201" s="970" t="s">
        <v>493</v>
      </c>
      <c r="G201" s="970"/>
      <c r="H201" s="970"/>
      <c r="I201" s="970"/>
    </row>
    <row r="202" spans="1:9" ht="21.95" customHeight="1">
      <c r="A202" s="337"/>
      <c r="B202" s="335" t="s">
        <v>492</v>
      </c>
      <c r="C202" s="335"/>
      <c r="D202" s="335"/>
      <c r="E202" s="335"/>
      <c r="F202" s="335" t="s">
        <v>492</v>
      </c>
      <c r="G202" s="345"/>
      <c r="H202" s="345"/>
      <c r="I202" s="345"/>
    </row>
    <row r="203" spans="1:9" ht="21.95" customHeight="1">
      <c r="A203" s="337"/>
      <c r="B203" s="335" t="s">
        <v>17</v>
      </c>
      <c r="C203" s="335"/>
      <c r="D203" s="335"/>
      <c r="E203" s="335"/>
      <c r="F203" s="335" t="s">
        <v>17</v>
      </c>
      <c r="G203" s="337"/>
      <c r="H203" s="337"/>
      <c r="I203" s="337"/>
    </row>
    <row r="204" spans="1:9" ht="21.95" customHeight="1">
      <c r="A204" s="337"/>
      <c r="B204" s="337"/>
      <c r="C204" s="337"/>
      <c r="D204" s="337"/>
      <c r="E204" s="337"/>
      <c r="F204" s="337"/>
      <c r="G204" s="337"/>
      <c r="H204" s="337"/>
      <c r="I204" s="337"/>
    </row>
    <row r="205" spans="1:9" ht="21.95" customHeight="1">
      <c r="A205" s="337"/>
      <c r="B205" s="970" t="s">
        <v>493</v>
      </c>
      <c r="C205" s="970"/>
      <c r="D205" s="970"/>
      <c r="E205" s="970"/>
      <c r="F205" s="970" t="s">
        <v>493</v>
      </c>
      <c r="G205" s="970"/>
      <c r="H205" s="970"/>
      <c r="I205" s="970"/>
    </row>
    <row r="206" spans="1:9" ht="21.95" customHeight="1">
      <c r="A206" s="337"/>
      <c r="B206" s="335" t="s">
        <v>492</v>
      </c>
      <c r="C206" s="335"/>
      <c r="D206" s="335"/>
      <c r="E206" s="335"/>
      <c r="F206" s="335" t="s">
        <v>492</v>
      </c>
      <c r="G206" s="345"/>
      <c r="H206" s="345"/>
      <c r="I206" s="345"/>
    </row>
    <row r="207" spans="1:9" ht="21.95" customHeight="1">
      <c r="A207" s="337"/>
      <c r="B207" s="335" t="s">
        <v>17</v>
      </c>
      <c r="C207" s="335"/>
      <c r="D207" s="335"/>
      <c r="E207" s="335"/>
      <c r="F207" s="335" t="s">
        <v>17</v>
      </c>
      <c r="G207" s="337"/>
      <c r="H207" s="337"/>
      <c r="I207" s="337"/>
    </row>
    <row r="208" spans="1:9" ht="21.95" customHeight="1">
      <c r="A208" s="337"/>
      <c r="B208" s="335"/>
      <c r="C208" s="335"/>
      <c r="D208" s="335"/>
      <c r="E208" s="335"/>
      <c r="F208" s="335"/>
      <c r="G208" s="337"/>
      <c r="H208" s="337"/>
      <c r="I208" s="337"/>
    </row>
    <row r="209" spans="1:9" ht="21.95" customHeight="1">
      <c r="A209" s="337"/>
      <c r="B209" s="335"/>
      <c r="C209" s="335"/>
      <c r="D209" s="335"/>
      <c r="E209" s="335"/>
      <c r="F209" s="335"/>
      <c r="G209" s="337"/>
      <c r="H209" s="337"/>
      <c r="I209" s="337"/>
    </row>
    <row r="210" spans="1:9" ht="21.95" customHeight="1">
      <c r="A210" s="337"/>
      <c r="B210" s="335"/>
      <c r="C210" s="335"/>
      <c r="D210" s="335"/>
      <c r="E210" s="335"/>
      <c r="F210" s="335"/>
      <c r="G210" s="337"/>
      <c r="H210" s="337"/>
      <c r="I210" s="337"/>
    </row>
    <row r="211" spans="1:9" ht="21.95" customHeight="1">
      <c r="A211" s="337"/>
      <c r="B211" s="335"/>
      <c r="C211" s="335"/>
      <c r="D211" s="335"/>
      <c r="E211" s="335"/>
      <c r="F211" s="335"/>
      <c r="G211" s="337"/>
      <c r="H211" s="337"/>
      <c r="I211" s="337"/>
    </row>
    <row r="212" spans="1:9" ht="21.95" customHeight="1">
      <c r="A212" s="337"/>
      <c r="B212" s="335"/>
      <c r="C212" s="335"/>
      <c r="D212" s="335"/>
      <c r="E212" s="335"/>
      <c r="F212" s="335"/>
      <c r="G212" s="337"/>
      <c r="H212" s="337"/>
      <c r="I212" s="337"/>
    </row>
    <row r="213" spans="1:9" ht="21.95" customHeight="1">
      <c r="A213" s="337"/>
      <c r="B213" s="335"/>
      <c r="C213" s="335"/>
      <c r="D213" s="335"/>
      <c r="E213" s="335"/>
      <c r="F213" s="335"/>
      <c r="G213" s="337"/>
      <c r="H213" s="337"/>
      <c r="I213" s="337"/>
    </row>
    <row r="214" spans="1:9" ht="21.95" customHeight="1">
      <c r="A214" s="337"/>
      <c r="B214" s="335"/>
      <c r="C214" s="335"/>
      <c r="D214" s="335"/>
      <c r="E214" s="335"/>
      <c r="F214" s="335"/>
      <c r="G214" s="337"/>
      <c r="H214" s="337"/>
      <c r="I214" s="337"/>
    </row>
    <row r="215" spans="1:9" ht="21.95" customHeight="1">
      <c r="A215" s="337"/>
      <c r="B215" s="335"/>
      <c r="C215" s="335"/>
      <c r="D215" s="335"/>
      <c r="E215" s="335"/>
      <c r="F215" s="335"/>
      <c r="G215" s="337"/>
      <c r="H215" s="337"/>
      <c r="I215" s="337"/>
    </row>
    <row r="216" spans="1:9" ht="21.95" customHeight="1">
      <c r="A216" s="337"/>
      <c r="B216" s="335"/>
      <c r="C216" s="335"/>
      <c r="D216" s="335"/>
      <c r="E216" s="335"/>
      <c r="F216" s="335"/>
      <c r="G216" s="337"/>
      <c r="H216" s="337"/>
      <c r="I216" s="337"/>
    </row>
    <row r="217" spans="1:9" ht="21.95" customHeight="1">
      <c r="A217" s="337"/>
      <c r="B217" s="335"/>
      <c r="C217" s="335"/>
      <c r="D217" s="335"/>
      <c r="E217" s="335"/>
      <c r="F217" s="335"/>
      <c r="G217" s="337"/>
      <c r="H217" s="337"/>
      <c r="I217" s="337"/>
    </row>
    <row r="218" spans="1:9" ht="21.95" customHeight="1">
      <c r="A218" s="337"/>
      <c r="B218" s="335"/>
      <c r="C218" s="335"/>
      <c r="D218" s="335"/>
      <c r="E218" s="335"/>
      <c r="F218" s="335"/>
      <c r="G218" s="337"/>
      <c r="H218" s="337"/>
      <c r="I218" s="337"/>
    </row>
    <row r="219" spans="1:9" ht="21.95" customHeight="1">
      <c r="A219" s="337"/>
      <c r="B219" s="335"/>
      <c r="C219" s="335"/>
      <c r="D219" s="335"/>
      <c r="E219" s="335"/>
      <c r="F219" s="335"/>
      <c r="G219" s="337"/>
      <c r="H219" s="337"/>
      <c r="I219" s="337"/>
    </row>
    <row r="220" spans="1:9" ht="15.75" customHeight="1">
      <c r="A220" s="337"/>
      <c r="B220" s="335"/>
      <c r="C220" s="335"/>
      <c r="D220" s="335"/>
      <c r="E220" s="335"/>
      <c r="F220" s="335"/>
      <c r="G220" s="337"/>
      <c r="H220" s="337"/>
      <c r="I220" s="337"/>
    </row>
    <row r="221" spans="1:9" ht="15.75">
      <c r="A221" s="350"/>
      <c r="B221" s="350"/>
      <c r="C221" s="350"/>
      <c r="D221" s="350"/>
      <c r="E221" s="350"/>
      <c r="F221" s="350"/>
      <c r="G221" s="350"/>
      <c r="H221" s="350"/>
      <c r="I221" s="350"/>
    </row>
    <row r="222" spans="1:9" ht="15.75">
      <c r="A222" s="334" t="s">
        <v>448</v>
      </c>
      <c r="B222" s="335"/>
      <c r="C222" s="335"/>
      <c r="D222" s="335"/>
      <c r="E222" s="335"/>
      <c r="F222" s="335"/>
      <c r="G222" s="335"/>
      <c r="H222" s="335"/>
      <c r="I222" s="336" t="s">
        <v>494</v>
      </c>
    </row>
    <row r="223" spans="1:9" ht="15.75">
      <c r="A223" s="337"/>
      <c r="B223" s="337"/>
      <c r="C223" s="337"/>
      <c r="D223" s="337"/>
      <c r="E223" s="337"/>
      <c r="F223" s="337"/>
      <c r="G223" s="337"/>
      <c r="H223" s="337"/>
      <c r="I223" s="337"/>
    </row>
    <row r="224" spans="1:9" ht="15.75">
      <c r="A224" s="337"/>
      <c r="B224" s="337"/>
      <c r="C224" s="337"/>
      <c r="D224" s="337"/>
      <c r="E224" s="337"/>
      <c r="F224" s="337"/>
      <c r="G224" s="337"/>
      <c r="H224" s="337"/>
      <c r="I224" s="337"/>
    </row>
    <row r="225" spans="1:9" ht="15.75">
      <c r="A225" s="337"/>
      <c r="B225" s="337"/>
      <c r="C225" s="337"/>
      <c r="D225" s="337"/>
      <c r="E225" s="337"/>
      <c r="F225" s="337"/>
      <c r="G225" s="337"/>
      <c r="H225" s="337"/>
      <c r="I225" s="337"/>
    </row>
    <row r="226" spans="1:9" ht="15.75">
      <c r="A226" s="337"/>
      <c r="B226" s="337"/>
      <c r="C226" s="337"/>
      <c r="D226" s="337"/>
      <c r="E226" s="337"/>
      <c r="F226" s="337"/>
      <c r="G226" s="337"/>
      <c r="H226" s="337"/>
      <c r="I226" s="337"/>
    </row>
    <row r="227" spans="1:9" ht="15.75">
      <c r="A227" s="337"/>
      <c r="B227" s="337"/>
      <c r="C227" s="337"/>
      <c r="D227" s="337"/>
      <c r="E227" s="337"/>
      <c r="F227" s="337"/>
      <c r="G227" s="337"/>
      <c r="H227" s="337"/>
      <c r="I227" s="337"/>
    </row>
    <row r="228" spans="1:9" ht="15.75">
      <c r="A228" s="337"/>
      <c r="B228" s="337"/>
      <c r="C228" s="337"/>
      <c r="D228" s="337"/>
      <c r="E228" s="337"/>
      <c r="F228" s="337"/>
      <c r="G228" s="337"/>
      <c r="H228" s="337"/>
      <c r="I228" s="337"/>
    </row>
    <row r="229" spans="1:9" ht="15.75">
      <c r="A229" s="337"/>
      <c r="B229" s="337"/>
      <c r="C229" s="337"/>
      <c r="D229" s="337"/>
      <c r="E229" s="337"/>
      <c r="F229" s="337"/>
      <c r="G229" s="337"/>
      <c r="H229" s="337"/>
      <c r="I229" s="337"/>
    </row>
    <row r="230" spans="1:9" ht="15.75">
      <c r="A230" s="337"/>
      <c r="B230" s="337"/>
      <c r="C230" s="337"/>
      <c r="D230" s="337"/>
      <c r="E230" s="337"/>
      <c r="F230" s="337"/>
      <c r="G230" s="337"/>
      <c r="H230" s="337"/>
      <c r="I230" s="337"/>
    </row>
    <row r="231" spans="1:9" ht="15.75">
      <c r="A231" s="337"/>
      <c r="B231" s="337"/>
      <c r="C231" s="337"/>
      <c r="D231" s="337"/>
      <c r="E231" s="337"/>
      <c r="F231" s="337"/>
      <c r="G231" s="337"/>
      <c r="H231" s="337"/>
      <c r="I231" s="337"/>
    </row>
    <row r="232" spans="1:9" ht="15.75">
      <c r="A232" s="337"/>
      <c r="B232" s="337"/>
      <c r="C232" s="337"/>
      <c r="D232" s="337"/>
      <c r="E232" s="337"/>
      <c r="F232" s="337"/>
      <c r="G232" s="337"/>
      <c r="H232" s="337"/>
      <c r="I232" s="337"/>
    </row>
    <row r="233" spans="1:9" ht="15.75">
      <c r="A233" s="337"/>
      <c r="B233" s="337"/>
      <c r="C233" s="337"/>
      <c r="D233" s="337"/>
      <c r="E233" s="337"/>
      <c r="F233" s="337"/>
      <c r="G233" s="337"/>
      <c r="H233" s="337"/>
      <c r="I233" s="337"/>
    </row>
    <row r="234" spans="1:9" ht="15.75">
      <c r="A234" s="337"/>
      <c r="B234" s="337"/>
      <c r="C234" s="337"/>
      <c r="D234" s="337"/>
      <c r="E234" s="337"/>
      <c r="F234" s="337"/>
      <c r="G234" s="337"/>
      <c r="H234" s="337"/>
      <c r="I234" s="337"/>
    </row>
    <row r="235" spans="1:9" ht="15.75">
      <c r="A235" s="337"/>
      <c r="B235" s="337"/>
      <c r="C235" s="337"/>
      <c r="D235" s="337"/>
      <c r="E235" s="337"/>
      <c r="F235" s="337"/>
      <c r="G235" s="337"/>
      <c r="H235" s="337"/>
      <c r="I235" s="337"/>
    </row>
  </sheetData>
  <sheetProtection password="CCC7" sheet="1" formatColumns="0" formatRows="0" selectLockedCells="1"/>
  <customSheetViews>
    <customSheetView guid="{39013423-D8EF-41CD-B8FC-64FFBB13E0DE}" scale="120" showPageBreaks="1" showGridLines="0" printArea="1" view="pageBreakPreview" topLeftCell="A52">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8"/>
      <headerFooter alignWithMargins="0">
        <oddFooter>&amp;C&amp;A</oddFooter>
      </headerFooter>
    </customSheetView>
    <customSheetView guid="{13A93EBF-985A-49FD-9FE0-DC75D238EC8C}" scale="120" showPageBreaks="1" showGridLines="0" printArea="1" view="pageBreakPreview" topLeftCell="A52">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9"/>
      <headerFooter alignWithMargins="0">
        <oddFooter>&amp;C&amp;A</oddFooter>
      </headerFooter>
    </customSheetView>
    <customSheetView guid="{14C32814-5A59-4863-9FB1-822FBB75D7D1}" scale="120" showPageBreaks="1" showGridLines="0" printArea="1" view="pageBreakPreview" topLeftCell="A41">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0"/>
      <headerFooter alignWithMargins="0">
        <oddFooter>&amp;C&amp;A</oddFooter>
      </headerFooter>
    </customSheetView>
    <customSheetView guid="{1B673BAC-90DD-4ECD-99C0-057619FB5DBA}" scale="120" showPageBreaks="1" showGridLines="0" printArea="1" view="pageBreakPreview" topLeftCell="A41">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1"/>
      <headerFooter alignWithMargins="0">
        <oddFooter>&amp;C&amp;A</oddFooter>
      </headerFooter>
    </customSheetView>
  </customSheetViews>
  <mergeCells count="124">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 ref="E156:I156"/>
    <mergeCell ref="B151:I151"/>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A130:I130"/>
    <mergeCell ref="B132:I132"/>
    <mergeCell ref="B134:I134"/>
    <mergeCell ref="A137:D137"/>
    <mergeCell ref="E137:I137"/>
    <mergeCell ref="A138:D138"/>
    <mergeCell ref="E138:I138"/>
    <mergeCell ref="B118:I118"/>
    <mergeCell ref="A120:I120"/>
    <mergeCell ref="B122:I122"/>
    <mergeCell ref="B124:I124"/>
    <mergeCell ref="A126:I126"/>
    <mergeCell ref="A128:I128"/>
    <mergeCell ref="B107:I107"/>
    <mergeCell ref="A109:I109"/>
    <mergeCell ref="B111:I111"/>
    <mergeCell ref="A114:D114"/>
    <mergeCell ref="E114:I114"/>
    <mergeCell ref="A115:D115"/>
    <mergeCell ref="E115:I115"/>
    <mergeCell ref="B112:I112"/>
    <mergeCell ref="A95:I95"/>
    <mergeCell ref="B97:I97"/>
    <mergeCell ref="B99:I99"/>
    <mergeCell ref="B101:I101"/>
    <mergeCell ref="A103:I103"/>
    <mergeCell ref="B105:I105"/>
    <mergeCell ref="C85:I85"/>
    <mergeCell ref="C87:I87"/>
    <mergeCell ref="A91:D91"/>
    <mergeCell ref="E91:I91"/>
    <mergeCell ref="A92:D92"/>
    <mergeCell ref="E92:I92"/>
    <mergeCell ref="C89:I89"/>
    <mergeCell ref="B90:I90"/>
    <mergeCell ref="A75:D75"/>
    <mergeCell ref="E75:I75"/>
    <mergeCell ref="C77:I77"/>
    <mergeCell ref="C79:I79"/>
    <mergeCell ref="C81:I81"/>
    <mergeCell ref="C83:I83"/>
    <mergeCell ref="C66:I66"/>
    <mergeCell ref="B68:I68"/>
    <mergeCell ref="A70:I70"/>
    <mergeCell ref="B72:I72"/>
    <mergeCell ref="A74:D74"/>
    <mergeCell ref="E74:I74"/>
    <mergeCell ref="A38:I38"/>
    <mergeCell ref="A39:I39"/>
    <mergeCell ref="A58:I58"/>
    <mergeCell ref="B60:I60"/>
    <mergeCell ref="C62:I62"/>
    <mergeCell ref="C64:I64"/>
    <mergeCell ref="E47:I47"/>
    <mergeCell ref="A48:D48"/>
    <mergeCell ref="E48:I48"/>
    <mergeCell ref="A47:D47"/>
    <mergeCell ref="A56:I56"/>
    <mergeCell ref="A52:I52"/>
    <mergeCell ref="A34:I34"/>
    <mergeCell ref="A35:I35"/>
    <mergeCell ref="A36:I36"/>
    <mergeCell ref="A37:I37"/>
    <mergeCell ref="A50:I50"/>
    <mergeCell ref="A54:I54"/>
    <mergeCell ref="A40:I40"/>
    <mergeCell ref="A41:I41"/>
    <mergeCell ref="A42:I42"/>
    <mergeCell ref="A43:I43"/>
    <mergeCell ref="A44:I44"/>
    <mergeCell ref="A45:I45"/>
    <mergeCell ref="A1:I1"/>
    <mergeCell ref="B2:I2"/>
    <mergeCell ref="B3:I3"/>
    <mergeCell ref="B4:I4"/>
    <mergeCell ref="B5:I5"/>
    <mergeCell ref="B6:I6"/>
    <mergeCell ref="A31:I31"/>
    <mergeCell ref="A32:I32"/>
    <mergeCell ref="A33:I33"/>
  </mergeCells>
  <printOptions horizontalCentered="1"/>
  <pageMargins left="0.75" right="0.75" top="0.68" bottom="0.19" header="0.5" footer="0.15"/>
  <pageSetup paperSize="9" scale="91" orientation="portrait" r:id="rId22"/>
  <headerFooter alignWithMargins="0">
    <oddFooter>&amp;C&amp;A</oddFooter>
  </headerFooter>
  <rowBreaks count="7" manualBreakCount="7">
    <brk id="49" max="8" man="1"/>
    <brk id="76" max="8" man="1"/>
    <brk id="94" max="8" man="1"/>
    <brk id="117" max="8" man="1"/>
    <brk id="140" max="8" man="1"/>
    <brk id="158" max="8" man="1"/>
    <brk id="187" max="8" man="1"/>
  </rowBreaks>
  <drawing r:id="rId2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5"/>
  <sheetViews>
    <sheetView showGridLines="0" view="pageBreakPreview" topLeftCell="A7" zoomScaleNormal="100" zoomScaleSheetLayoutView="100" workbookViewId="0">
      <selection activeCell="E62" sqref="E62"/>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87" hidden="1" customWidth="1"/>
    <col min="7" max="7" width="9.140625" style="287"/>
    <col min="8" max="8" width="0" style="287" hidden="1" customWidth="1"/>
    <col min="9" max="31" width="9.140625" style="287"/>
    <col min="32" max="16384" width="9.140625" style="27"/>
  </cols>
  <sheetData>
    <row r="1" spans="1:31">
      <c r="A1" s="23" t="str">
        <f>'Attach 3(JV)'!A1</f>
        <v>Specification No. :CC-CS/165-NER/TW-4217/3/G4</v>
      </c>
      <c r="B1" s="24"/>
      <c r="C1" s="24"/>
      <c r="D1" s="24"/>
      <c r="E1" s="25" t="str">
        <f>"Attachment-15 "</f>
        <v xml:space="preserve">Attachment-15 </v>
      </c>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row>
    <row r="2" spans="1:31" ht="12" customHeight="1"/>
    <row r="3" spans="1:31" ht="73.5" customHeight="1">
      <c r="A3" s="746"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row>
    <row r="4" spans="1:31" ht="15.75" customHeight="1">
      <c r="A4" s="30"/>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row>
    <row r="5" spans="1:31" ht="47.25" customHeight="1">
      <c r="A5" s="1118" t="s">
        <v>593</v>
      </c>
      <c r="B5" s="1118"/>
      <c r="C5" s="1118"/>
      <c r="D5" s="1118"/>
      <c r="E5" s="1118"/>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row>
    <row r="6" spans="1:31" ht="15" customHeight="1">
      <c r="A6" s="34"/>
      <c r="F6" s="286"/>
      <c r="G6" s="286"/>
      <c r="H6" s="286"/>
      <c r="I6" s="286"/>
      <c r="J6" s="286"/>
      <c r="K6" s="286"/>
      <c r="L6" s="286"/>
      <c r="M6" s="286"/>
      <c r="N6" s="286"/>
      <c r="O6" s="286"/>
      <c r="P6" s="286"/>
      <c r="Q6" s="286"/>
      <c r="R6" s="286"/>
      <c r="S6" s="286"/>
      <c r="T6" s="286"/>
      <c r="U6" s="286"/>
      <c r="V6" s="286"/>
      <c r="W6" s="286"/>
      <c r="X6" s="286"/>
      <c r="Y6" s="286"/>
      <c r="Z6" s="286"/>
      <c r="AA6" s="286"/>
      <c r="AB6" s="286"/>
      <c r="AC6" s="286"/>
      <c r="AD6" s="286"/>
      <c r="AE6" s="286"/>
    </row>
    <row r="7" spans="1:31" ht="20.100000000000001" customHeight="1">
      <c r="A7" s="35"/>
      <c r="E7" s="15" t="str">
        <f>'Attach 3(JV)'!E7</f>
        <v>To:</v>
      </c>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row>
    <row r="8" spans="1:31" ht="36" customHeight="1">
      <c r="A8" s="745" t="str">
        <f>'Attach 3(JV)'!A7</f>
        <v>Bidder’s Name and Address :</v>
      </c>
      <c r="B8" s="745"/>
      <c r="C8" s="745"/>
      <c r="D8" s="745"/>
      <c r="E8" s="91" t="str">
        <f>'Attach 3(JV)'!E8</f>
        <v>Contract Services</v>
      </c>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row>
    <row r="9" spans="1:31" ht="20.100000000000001" customHeight="1">
      <c r="A9" s="13" t="s">
        <v>373</v>
      </c>
      <c r="B9" s="1119" t="str">
        <f>'Attach 3(JV)'!B9:D9</f>
        <v/>
      </c>
      <c r="C9" s="1119"/>
      <c r="D9" s="1119"/>
      <c r="E9" s="91" t="str">
        <f>'Attach 3(JV)'!E9</f>
        <v>Power Grid Corporation of India Ltd.,</v>
      </c>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row>
    <row r="10" spans="1:31" ht="20.100000000000001" customHeight="1">
      <c r="A10" s="13" t="s">
        <v>375</v>
      </c>
      <c r="B10" s="969" t="str">
        <f>'Attach 3(JV)'!B10:D10</f>
        <v/>
      </c>
      <c r="C10" s="969"/>
      <c r="D10" s="969"/>
      <c r="E10" s="91" t="str">
        <f>'Attach 3(JV)'!E10</f>
        <v>"Saudamini", Plot No. 2, Sector 29</v>
      </c>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row>
    <row r="11" spans="1:31" ht="17.25" customHeight="1">
      <c r="B11" s="969" t="str">
        <f>'Attach 3(JV)'!B11:D11</f>
        <v/>
      </c>
      <c r="C11" s="969"/>
      <c r="D11" s="969"/>
      <c r="E11" s="91" t="str">
        <f>'Attach 3(JV)'!E11</f>
        <v>Gurgaon (Haryana) - 122001</v>
      </c>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row>
    <row r="12" spans="1:31" ht="17.25" customHeight="1">
      <c r="A12" s="34"/>
      <c r="B12" s="969" t="str">
        <f>'Attach 3(JV)'!B12</f>
        <v/>
      </c>
      <c r="C12" s="969"/>
      <c r="D12" s="969"/>
      <c r="E12" s="91"/>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row>
    <row r="13" spans="1:31" ht="13.5" customHeight="1">
      <c r="A13" s="34"/>
      <c r="B13" s="969"/>
      <c r="C13" s="969"/>
      <c r="D13" s="969"/>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row>
    <row r="14" spans="1:31" ht="17.25" customHeight="1">
      <c r="A14" s="31" t="s">
        <v>367</v>
      </c>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row>
    <row r="15" spans="1:31" ht="8.25" hidden="1" customHeight="1">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row>
    <row r="16" spans="1:31" ht="56.25" customHeight="1">
      <c r="A16" s="288" t="s">
        <v>430</v>
      </c>
      <c r="B16" s="1120" t="s">
        <v>431</v>
      </c>
      <c r="C16" s="1120"/>
      <c r="D16" s="1120"/>
      <c r="E16" s="1120"/>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row>
    <row r="17" spans="1:31" ht="16.5" customHeight="1">
      <c r="A17" s="289"/>
      <c r="B17" s="1121" t="s">
        <v>504</v>
      </c>
      <c r="C17" s="1121"/>
      <c r="D17" s="1121"/>
      <c r="E17" s="1121"/>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row>
    <row r="18" spans="1:31" ht="6.75" customHeight="1">
      <c r="A18" s="289"/>
      <c r="B18" s="290"/>
      <c r="C18" s="290"/>
      <c r="D18" s="290"/>
      <c r="E18" s="290"/>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row>
    <row r="19" spans="1:31" ht="18" customHeight="1">
      <c r="B19" s="382" t="s">
        <v>432</v>
      </c>
      <c r="C19" s="383"/>
      <c r="D19" s="384"/>
      <c r="E19" s="183"/>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row>
    <row r="20" spans="1:31" ht="18" customHeight="1">
      <c r="A20" s="385"/>
      <c r="B20" s="382" t="s">
        <v>433</v>
      </c>
      <c r="C20" s="383"/>
      <c r="D20" s="384"/>
      <c r="E20" s="183"/>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row>
    <row r="21" spans="1:31" ht="39.75" customHeight="1">
      <c r="B21" s="1122"/>
      <c r="C21" s="1122"/>
      <c r="D21" s="1122"/>
      <c r="E21" s="1122"/>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row>
    <row r="22" spans="1:31" ht="35.25" customHeight="1">
      <c r="A22" s="288" t="s">
        <v>434</v>
      </c>
      <c r="B22" s="1120" t="s">
        <v>147</v>
      </c>
      <c r="C22" s="1120"/>
      <c r="D22" s="1120"/>
      <c r="E22" s="1120"/>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row>
    <row r="23" spans="1:31" ht="36" customHeight="1">
      <c r="A23" s="260" t="s">
        <v>171</v>
      </c>
      <c r="B23" s="1105" t="s">
        <v>148</v>
      </c>
      <c r="C23" s="1105"/>
      <c r="D23" s="1105"/>
      <c r="E23" s="239" t="str">
        <f>B9</f>
        <v/>
      </c>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row>
    <row r="24" spans="1:31" ht="18.95" customHeight="1">
      <c r="A24" s="261" t="s">
        <v>172</v>
      </c>
      <c r="B24" s="1096" t="s">
        <v>149</v>
      </c>
      <c r="C24" s="1096"/>
      <c r="D24" s="1096"/>
      <c r="E24" s="163"/>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row>
    <row r="25" spans="1:31" ht="18.95" customHeight="1">
      <c r="A25" s="262"/>
      <c r="B25" s="1096" t="s">
        <v>150</v>
      </c>
      <c r="C25" s="1096"/>
      <c r="D25" s="1096"/>
      <c r="E25" s="255"/>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row>
    <row r="26" spans="1:31" ht="18.95" customHeight="1">
      <c r="A26" s="262"/>
      <c r="B26" s="1096"/>
      <c r="C26" s="1096"/>
      <c r="D26" s="1096"/>
      <c r="E26" s="255"/>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row>
    <row r="27" spans="1:31" ht="18.95" customHeight="1">
      <c r="A27" s="262"/>
      <c r="B27" s="1096"/>
      <c r="C27" s="1096"/>
      <c r="D27" s="1096"/>
      <c r="E27" s="255"/>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row>
    <row r="28" spans="1:31" ht="18.95" customHeight="1">
      <c r="A28" s="262"/>
      <c r="B28" s="1096" t="s">
        <v>151</v>
      </c>
      <c r="C28" s="1096"/>
      <c r="D28" s="1096"/>
      <c r="E28" s="255"/>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row>
    <row r="29" spans="1:31" ht="18.95" customHeight="1">
      <c r="A29" s="262"/>
      <c r="B29" s="1096"/>
      <c r="C29" s="1096"/>
      <c r="D29" s="1096"/>
      <c r="E29" s="361"/>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row>
    <row r="30" spans="1:31" ht="18.95" customHeight="1">
      <c r="A30" s="262"/>
      <c r="B30" s="1096"/>
      <c r="C30" s="1096"/>
      <c r="D30" s="1096"/>
      <c r="E30" s="361"/>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row>
    <row r="31" spans="1:31" ht="18.95" customHeight="1">
      <c r="A31" s="262"/>
      <c r="B31" s="1096" t="s">
        <v>152</v>
      </c>
      <c r="C31" s="1096"/>
      <c r="D31" s="1096"/>
      <c r="E31" s="361"/>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row>
    <row r="32" spans="1:31" ht="18.95" customHeight="1">
      <c r="A32" s="262"/>
      <c r="B32" s="1096"/>
      <c r="C32" s="1096"/>
      <c r="D32" s="1096"/>
      <c r="E32" s="255"/>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row>
    <row r="33" spans="1:31" ht="18.95" customHeight="1">
      <c r="A33" s="291"/>
      <c r="B33" s="1101"/>
      <c r="C33" s="1101"/>
      <c r="D33" s="1101"/>
      <c r="E33" s="25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row>
    <row r="34" spans="1:31" ht="18.95" customHeight="1">
      <c r="A34" s="261" t="s">
        <v>625</v>
      </c>
      <c r="B34" s="1117" t="s">
        <v>153</v>
      </c>
      <c r="C34" s="1117"/>
      <c r="D34" s="1117"/>
      <c r="E34" s="1112"/>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row>
    <row r="35" spans="1:31" ht="60.75" customHeight="1">
      <c r="A35" s="262"/>
      <c r="B35" s="1114" t="s">
        <v>154</v>
      </c>
      <c r="C35" s="1115"/>
      <c r="D35" s="1116"/>
      <c r="E35" s="1113"/>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row>
    <row r="36" spans="1:31" ht="96.75" customHeight="1">
      <c r="A36" s="259" t="s">
        <v>626</v>
      </c>
      <c r="B36" s="1091" t="s">
        <v>624</v>
      </c>
      <c r="C36" s="1091"/>
      <c r="D36" s="1091"/>
      <c r="E36" s="183"/>
      <c r="F36" s="286">
        <f>IF(E36="Yes",1,0)</f>
        <v>0</v>
      </c>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row>
    <row r="37" spans="1:31" ht="69" customHeight="1">
      <c r="A37" s="259" t="s">
        <v>628</v>
      </c>
      <c r="B37" s="1092" t="s">
        <v>629</v>
      </c>
      <c r="C37" s="1093"/>
      <c r="D37" s="1094"/>
      <c r="E37" s="498"/>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row>
    <row r="38" spans="1:31" ht="126.75" customHeight="1">
      <c r="A38" s="259" t="s">
        <v>649</v>
      </c>
      <c r="B38" s="1092" t="s">
        <v>648</v>
      </c>
      <c r="C38" s="1093"/>
      <c r="D38" s="1094"/>
      <c r="E38" s="183"/>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row>
    <row r="39" spans="1:31" ht="17.100000000000001" customHeight="1">
      <c r="A39" s="259" t="s">
        <v>173</v>
      </c>
      <c r="B39" s="740" t="s">
        <v>155</v>
      </c>
      <c r="C39" s="740"/>
      <c r="D39" s="740"/>
      <c r="E39" s="499"/>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row>
    <row r="40" spans="1:31" ht="17.100000000000001" customHeight="1">
      <c r="A40" s="259" t="s">
        <v>174</v>
      </c>
      <c r="B40" s="1027" t="s">
        <v>594</v>
      </c>
      <c r="C40" s="1028"/>
      <c r="D40" s="1029"/>
      <c r="E40" s="119"/>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row>
    <row r="41" spans="1:31" ht="37.5" customHeight="1">
      <c r="A41" s="259" t="s">
        <v>589</v>
      </c>
      <c r="B41" s="1106" t="s">
        <v>595</v>
      </c>
      <c r="C41" s="1107"/>
      <c r="D41" s="1108"/>
      <c r="E41" s="119"/>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row>
    <row r="42" spans="1:31" ht="16.5" customHeight="1">
      <c r="A42" s="259"/>
      <c r="B42" s="1109" t="s">
        <v>596</v>
      </c>
      <c r="C42" s="1052"/>
      <c r="D42" s="1053"/>
      <c r="E42" s="490" t="s">
        <v>597</v>
      </c>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row>
    <row r="43" spans="1:31" ht="16.5" customHeight="1">
      <c r="A43" s="259" t="s">
        <v>33</v>
      </c>
      <c r="B43" s="1007"/>
      <c r="C43" s="1100"/>
      <c r="D43" s="1008"/>
      <c r="E43" s="119"/>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row>
    <row r="44" spans="1:31" ht="16.5" customHeight="1">
      <c r="A44" s="259" t="s">
        <v>42</v>
      </c>
      <c r="B44" s="1007"/>
      <c r="C44" s="1100"/>
      <c r="D44" s="1008"/>
      <c r="E44" s="119"/>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row>
    <row r="45" spans="1:31" ht="16.5" customHeight="1">
      <c r="A45" s="259" t="s">
        <v>563</v>
      </c>
      <c r="B45" s="1007"/>
      <c r="C45" s="1100"/>
      <c r="D45" s="1008"/>
      <c r="E45" s="119"/>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row>
    <row r="46" spans="1:31" ht="53.25" customHeight="1">
      <c r="A46" s="259" t="s">
        <v>598</v>
      </c>
      <c r="B46" s="1106" t="s">
        <v>599</v>
      </c>
      <c r="C46" s="1107"/>
      <c r="D46" s="1108"/>
      <c r="E46" s="119"/>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row>
    <row r="47" spans="1:31" ht="16.5" customHeight="1">
      <c r="A47" s="259"/>
      <c r="B47" s="1109" t="s">
        <v>596</v>
      </c>
      <c r="C47" s="1052"/>
      <c r="D47" s="1053"/>
      <c r="E47" s="490" t="s">
        <v>597</v>
      </c>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row>
    <row r="48" spans="1:31" ht="16.5" customHeight="1">
      <c r="A48" s="259" t="s">
        <v>33</v>
      </c>
      <c r="B48" s="1007"/>
      <c r="C48" s="1100"/>
      <c r="D48" s="1008"/>
      <c r="E48" s="119"/>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row>
    <row r="49" spans="1:31" ht="16.5" customHeight="1">
      <c r="A49" s="259" t="s">
        <v>42</v>
      </c>
      <c r="B49" s="1007"/>
      <c r="C49" s="1100"/>
      <c r="D49" s="1008"/>
      <c r="E49" s="119"/>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row>
    <row r="50" spans="1:31" ht="17.100000000000001" customHeight="1">
      <c r="A50" s="259" t="s">
        <v>563</v>
      </c>
      <c r="B50" s="1007"/>
      <c r="C50" s="1100"/>
      <c r="D50" s="1008"/>
      <c r="E50" s="119"/>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row>
    <row r="51" spans="1:31" ht="17.100000000000001" customHeight="1">
      <c r="A51" s="259" t="s">
        <v>630</v>
      </c>
      <c r="B51" s="1007"/>
      <c r="C51" s="1100"/>
      <c r="D51" s="1008"/>
      <c r="E51" s="119"/>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row>
    <row r="52" spans="1:31" ht="17.100000000000001" customHeight="1">
      <c r="A52" s="259" t="s">
        <v>631</v>
      </c>
      <c r="B52" s="1007"/>
      <c r="C52" s="1100"/>
      <c r="D52" s="1008"/>
      <c r="E52" s="119"/>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row>
    <row r="53" spans="1:31" ht="17.100000000000001" customHeight="1">
      <c r="A53" s="259" t="s">
        <v>175</v>
      </c>
      <c r="B53" s="740" t="s">
        <v>156</v>
      </c>
      <c r="C53" s="740"/>
      <c r="D53" s="740"/>
      <c r="E53" s="119"/>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row>
    <row r="54" spans="1:31" ht="17.100000000000001" customHeight="1">
      <c r="A54" s="55" t="s">
        <v>600</v>
      </c>
      <c r="B54" s="1096" t="s">
        <v>157</v>
      </c>
      <c r="C54" s="1096"/>
      <c r="D54" s="1096"/>
      <c r="E54" s="119"/>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row>
    <row r="55" spans="1:31" ht="17.100000000000001" customHeight="1">
      <c r="A55" s="162"/>
      <c r="B55" s="1096"/>
      <c r="C55" s="1096"/>
      <c r="D55" s="1096"/>
      <c r="E55" s="255"/>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row>
    <row r="56" spans="1:31" ht="17.100000000000001" customHeight="1">
      <c r="A56" s="155"/>
      <c r="B56" s="1101"/>
      <c r="C56" s="1101"/>
      <c r="D56" s="1101"/>
      <c r="E56" s="25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row>
    <row r="57" spans="1:31" ht="17.100000000000001" customHeight="1">
      <c r="A57" s="162" t="s">
        <v>601</v>
      </c>
      <c r="B57" s="1111" t="s">
        <v>158</v>
      </c>
      <c r="C57" s="1111"/>
      <c r="D57" s="1111"/>
      <c r="E57" s="257"/>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row>
    <row r="58" spans="1:31" ht="17.100000000000001" customHeight="1">
      <c r="A58" s="162"/>
      <c r="B58" s="1096" t="s">
        <v>188</v>
      </c>
      <c r="C58" s="1096"/>
      <c r="D58" s="1096"/>
      <c r="E58" s="255"/>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row>
    <row r="59" spans="1:31" ht="17.100000000000001" customHeight="1">
      <c r="A59" s="55" t="s">
        <v>602</v>
      </c>
      <c r="B59" s="1097" t="s">
        <v>168</v>
      </c>
      <c r="C59" s="1098"/>
      <c r="D59" s="1099"/>
      <c r="E59" s="258"/>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row>
    <row r="60" spans="1:31" ht="17.100000000000001" customHeight="1">
      <c r="A60" s="162"/>
      <c r="B60" s="1096" t="s">
        <v>159</v>
      </c>
      <c r="C60" s="1096"/>
      <c r="D60" s="1096"/>
      <c r="E60" s="255"/>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row>
    <row r="61" spans="1:31" ht="17.100000000000001" customHeight="1">
      <c r="A61" s="162"/>
      <c r="B61" s="1096" t="s">
        <v>160</v>
      </c>
      <c r="C61" s="1096"/>
      <c r="D61" s="1096"/>
      <c r="E61" s="255"/>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row>
    <row r="62" spans="1:31" ht="17.100000000000001" customHeight="1">
      <c r="A62" s="155"/>
      <c r="B62" s="1101" t="s">
        <v>161</v>
      </c>
      <c r="C62" s="1101"/>
      <c r="D62" s="1101"/>
      <c r="E62" s="25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row>
    <row r="63" spans="1:31" ht="17.100000000000001" customHeight="1">
      <c r="A63" s="55" t="s">
        <v>176</v>
      </c>
      <c r="B63" s="1110" t="s">
        <v>162</v>
      </c>
      <c r="C63" s="1110"/>
      <c r="D63" s="1110"/>
      <c r="E63" s="258"/>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row>
    <row r="64" spans="1:31" ht="17.100000000000001" customHeight="1">
      <c r="A64" s="162"/>
      <c r="B64" s="1096" t="s">
        <v>163</v>
      </c>
      <c r="C64" s="1096"/>
      <c r="D64" s="1096"/>
      <c r="E64" s="255"/>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row>
    <row r="65" spans="1:31" ht="17.100000000000001" customHeight="1">
      <c r="A65" s="162"/>
      <c r="B65" s="1096" t="s">
        <v>164</v>
      </c>
      <c r="C65" s="1096"/>
      <c r="D65" s="1096"/>
      <c r="E65" s="255"/>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row>
    <row r="66" spans="1:31" ht="17.100000000000001" customHeight="1">
      <c r="A66" s="162"/>
      <c r="B66" s="1096"/>
      <c r="C66" s="1096"/>
      <c r="D66" s="1096"/>
      <c r="E66" s="255"/>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row>
    <row r="67" spans="1:31" ht="17.100000000000001" customHeight="1">
      <c r="A67" s="162"/>
      <c r="B67" s="1096"/>
      <c r="C67" s="1096"/>
      <c r="D67" s="1096"/>
      <c r="E67" s="255"/>
      <c r="F67" s="286"/>
      <c r="G67" s="286"/>
      <c r="H67" s="292">
        <v>2</v>
      </c>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row>
    <row r="68" spans="1:31" ht="17.100000000000001" customHeight="1">
      <c r="A68" s="162"/>
      <c r="B68" s="1096" t="s">
        <v>165</v>
      </c>
      <c r="C68" s="1096"/>
      <c r="D68" s="1096"/>
      <c r="E68" s="255"/>
      <c r="F68" s="286"/>
      <c r="G68" s="286"/>
      <c r="H68" s="286"/>
      <c r="I68" s="286"/>
      <c r="J68" s="286"/>
      <c r="K68" s="286"/>
      <c r="L68" s="286"/>
      <c r="M68" s="286"/>
      <c r="N68" s="286"/>
      <c r="O68" s="286"/>
      <c r="P68" s="286"/>
      <c r="Q68" s="286"/>
      <c r="R68" s="286"/>
      <c r="S68" s="286"/>
      <c r="T68" s="286"/>
      <c r="U68" s="286"/>
      <c r="V68" s="286"/>
      <c r="W68" s="286"/>
      <c r="X68" s="286"/>
      <c r="Y68" s="286"/>
      <c r="Z68" s="135"/>
      <c r="AA68" s="135"/>
      <c r="AB68" s="135"/>
    </row>
    <row r="69" spans="1:31" ht="17.100000000000001" customHeight="1">
      <c r="A69" s="162"/>
      <c r="B69" s="1096" t="s">
        <v>166</v>
      </c>
      <c r="C69" s="1096"/>
      <c r="D69" s="1096"/>
      <c r="E69" s="255"/>
      <c r="Z69" s="135"/>
      <c r="AA69" s="135"/>
      <c r="AB69" s="135"/>
    </row>
    <row r="70" spans="1:31" ht="18.95" customHeight="1">
      <c r="A70" s="162"/>
      <c r="B70" s="1102" t="s">
        <v>166</v>
      </c>
      <c r="C70" s="1103"/>
      <c r="D70" s="1104"/>
      <c r="E70" s="275" t="str">
        <f>IF(H67=1,"Saving Account","Current Account")</f>
        <v>Current Account</v>
      </c>
      <c r="Z70" s="135"/>
      <c r="AA70" s="135"/>
      <c r="AB70" s="135"/>
    </row>
    <row r="71" spans="1:31" ht="33" customHeight="1">
      <c r="A71" s="127" t="s">
        <v>177</v>
      </c>
      <c r="B71" s="1105" t="s">
        <v>167</v>
      </c>
      <c r="C71" s="1105"/>
      <c r="D71" s="1105"/>
      <c r="E71" s="119"/>
    </row>
    <row r="72" spans="1:31" ht="48" customHeight="1">
      <c r="A72" s="127" t="s">
        <v>178</v>
      </c>
      <c r="B72" s="1105" t="s">
        <v>180</v>
      </c>
      <c r="C72" s="1105"/>
      <c r="D72" s="1105"/>
      <c r="E72" s="119"/>
    </row>
    <row r="73" spans="1:31" ht="50.25" customHeight="1">
      <c r="A73" s="1020" t="s">
        <v>179</v>
      </c>
      <c r="B73" s="1020"/>
      <c r="C73" s="1020"/>
      <c r="D73" s="1020"/>
      <c r="E73" s="1020"/>
    </row>
    <row r="74" spans="1:31" ht="7.5" customHeight="1">
      <c r="A74" s="497"/>
      <c r="B74" s="497"/>
      <c r="C74" s="497"/>
      <c r="D74" s="497"/>
      <c r="E74" s="497"/>
    </row>
    <row r="75" spans="1:31" ht="23.25" customHeight="1">
      <c r="A75" s="500" t="s">
        <v>632</v>
      </c>
      <c r="B75"/>
      <c r="C75" s="497"/>
      <c r="D75" s="497"/>
      <c r="E75" s="497"/>
    </row>
    <row r="76" spans="1:31" ht="18.75" customHeight="1">
      <c r="A76" s="1095" t="s">
        <v>633</v>
      </c>
      <c r="B76" s="1095"/>
      <c r="C76" s="1095"/>
      <c r="D76" s="1095"/>
      <c r="E76" s="1095"/>
    </row>
    <row r="77" spans="1:31" ht="50.25" customHeight="1">
      <c r="A77" s="5" t="s">
        <v>634</v>
      </c>
      <c r="B77" s="1095" t="s">
        <v>635</v>
      </c>
      <c r="C77" s="1095"/>
      <c r="D77" s="1095"/>
      <c r="E77" s="1095"/>
    </row>
    <row r="78" spans="1:31" ht="38.25" customHeight="1">
      <c r="A78" s="5" t="s">
        <v>591</v>
      </c>
      <c r="B78" s="1089" t="s">
        <v>636</v>
      </c>
      <c r="C78" s="1089"/>
      <c r="D78" s="1089"/>
      <c r="E78" s="1089"/>
    </row>
    <row r="79" spans="1:31" ht="38.25" customHeight="1">
      <c r="A79" s="5" t="s">
        <v>637</v>
      </c>
      <c r="B79" s="1089" t="s">
        <v>638</v>
      </c>
      <c r="C79" s="1089"/>
      <c r="D79" s="1089"/>
      <c r="E79" s="1089"/>
    </row>
    <row r="80" spans="1:31" ht="8.25" customHeight="1">
      <c r="A80" s="501"/>
      <c r="B80"/>
      <c r="C80" s="497"/>
      <c r="D80" s="497"/>
      <c r="E80" s="497"/>
    </row>
    <row r="81" spans="1:5" ht="50.25" customHeight="1">
      <c r="A81" s="1090" t="s">
        <v>639</v>
      </c>
      <c r="B81" s="1090"/>
      <c r="C81" s="1090"/>
      <c r="D81" s="1090"/>
      <c r="E81" s="1090"/>
    </row>
    <row r="82" spans="1:5" ht="24.95" customHeight="1">
      <c r="A82" s="38" t="s">
        <v>18</v>
      </c>
      <c r="B82" s="141" t="str">
        <f>'Attach 3(JV)'!B24</f>
        <v/>
      </c>
      <c r="D82" s="74" t="s">
        <v>16</v>
      </c>
      <c r="E82" s="352" t="str">
        <f>'Attach 3(JV)'!E24</f>
        <v/>
      </c>
    </row>
    <row r="83" spans="1:5" ht="34.5" customHeight="1">
      <c r="A83" s="38" t="s">
        <v>19</v>
      </c>
      <c r="B83" s="352" t="str">
        <f>'Attach 3(JV)'!B25</f>
        <v/>
      </c>
      <c r="D83" s="74" t="s">
        <v>17</v>
      </c>
      <c r="E83" s="352" t="str">
        <f>'Attach 3(JV)'!E25</f>
        <v/>
      </c>
    </row>
    <row r="84" spans="1:5" ht="24.95" customHeight="1">
      <c r="D84" s="74"/>
      <c r="E84" s="100"/>
    </row>
    <row r="85" spans="1:5" ht="48" customHeight="1">
      <c r="A85" s="40"/>
    </row>
    <row r="86" spans="1:5" ht="96" customHeight="1"/>
    <row r="87" spans="1:5" ht="20.100000000000001" customHeight="1">
      <c r="A87" s="40"/>
    </row>
    <row r="88" spans="1:5" ht="46.5" customHeight="1"/>
    <row r="89" spans="1:5" ht="20.100000000000001" customHeight="1">
      <c r="A89" s="40"/>
    </row>
    <row r="90" spans="1:5" ht="20.100000000000001" customHeight="1"/>
    <row r="91" spans="1:5" ht="20.100000000000001" customHeight="1">
      <c r="A91" s="40"/>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CC7" sheet="1" formatColumns="0" formatRows="0" selectLockedCells="1"/>
  <customSheetViews>
    <customSheetView guid="{39013423-D8EF-41CD-B8FC-64FFBB13E0DE}" showPageBreaks="1" showGridLines="0" printArea="1" hiddenRows="1" hiddenColumns="1" view="pageBreakPreview" topLeftCell="A7">
      <selection activeCell="E62" sqref="E62"/>
      <rowBreaks count="2" manualBreakCount="2">
        <brk id="31" max="4" man="1"/>
        <brk id="53"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62" sqref="E62"/>
      <rowBreaks count="2" manualBreakCount="2">
        <brk id="31" max="4" man="1"/>
        <brk id="5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E62" sqref="E62"/>
      <rowBreaks count="2" manualBreakCount="2">
        <brk id="31" max="4" man="1"/>
        <brk id="5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1B673BAC-90DD-4ECD-99C0-057619FB5DBA}" showPageBreaks="1" showGridLines="0" printArea="1" hiddenRows="1" hiddenColumns="1" view="pageBreakPreview" topLeftCell="A7">
      <selection activeCell="E62" sqref="E62"/>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69">
    <mergeCell ref="B11:D11"/>
    <mergeCell ref="B26:D26"/>
    <mergeCell ref="B12:D12"/>
    <mergeCell ref="A3:E3"/>
    <mergeCell ref="A5:E5"/>
    <mergeCell ref="A8:D8"/>
    <mergeCell ref="B9:D9"/>
    <mergeCell ref="B10:D10"/>
    <mergeCell ref="B16:E16"/>
    <mergeCell ref="B17:E17"/>
    <mergeCell ref="B13:D13"/>
    <mergeCell ref="B22:E22"/>
    <mergeCell ref="B21:E21"/>
    <mergeCell ref="B23:D23"/>
    <mergeCell ref="B24:D24"/>
    <mergeCell ref="E34:E35"/>
    <mergeCell ref="B35:D35"/>
    <mergeCell ref="B34:D34"/>
    <mergeCell ref="B43:D43"/>
    <mergeCell ref="B25:D25"/>
    <mergeCell ref="B27:D27"/>
    <mergeCell ref="B28:D28"/>
    <mergeCell ref="B29:D29"/>
    <mergeCell ref="B40:D40"/>
    <mergeCell ref="B39:D39"/>
    <mergeCell ref="B30:D30"/>
    <mergeCell ref="B31:D31"/>
    <mergeCell ref="B32:D32"/>
    <mergeCell ref="B33:D33"/>
    <mergeCell ref="B38:D38"/>
    <mergeCell ref="B63:D63"/>
    <mergeCell ref="B56:D56"/>
    <mergeCell ref="B52:D52"/>
    <mergeCell ref="B57:D57"/>
    <mergeCell ref="B61:D61"/>
    <mergeCell ref="B60:D60"/>
    <mergeCell ref="B51:D51"/>
    <mergeCell ref="B53:D53"/>
    <mergeCell ref="B54:D54"/>
    <mergeCell ref="B55:D55"/>
    <mergeCell ref="B50:D50"/>
    <mergeCell ref="B41:D41"/>
    <mergeCell ref="B42:D42"/>
    <mergeCell ref="B47:D47"/>
    <mergeCell ref="B48:D48"/>
    <mergeCell ref="B44:D44"/>
    <mergeCell ref="B45:D45"/>
    <mergeCell ref="B46:D46"/>
    <mergeCell ref="B66:D66"/>
    <mergeCell ref="B67:D67"/>
    <mergeCell ref="B68:D68"/>
    <mergeCell ref="B64:D64"/>
    <mergeCell ref="B65:D65"/>
    <mergeCell ref="B78:E78"/>
    <mergeCell ref="B79:E79"/>
    <mergeCell ref="A81:E81"/>
    <mergeCell ref="B36:D36"/>
    <mergeCell ref="B37:D37"/>
    <mergeCell ref="A76:E76"/>
    <mergeCell ref="B77:E77"/>
    <mergeCell ref="B58:D58"/>
    <mergeCell ref="B59:D59"/>
    <mergeCell ref="B49:D49"/>
    <mergeCell ref="A73:E73"/>
    <mergeCell ref="B62:D62"/>
    <mergeCell ref="B69:D69"/>
    <mergeCell ref="B70:D70"/>
    <mergeCell ref="B71:D71"/>
    <mergeCell ref="B72:D72"/>
  </mergeCells>
  <conditionalFormatting sqref="F37:IV37 A37:D37">
    <cfRule type="expression" dxfId="14" priority="1" stopIfTrue="1">
      <formula>$F$36=0</formula>
    </cfRule>
  </conditionalFormatting>
  <dataValidations count="3">
    <dataValidation type="list" allowBlank="1" showInputMessage="1" showErrorMessage="1" sqref="E19:E20 E36" xr:uid="{00000000-0002-0000-1400-000000000000}">
      <formula1>"Yes, No"</formula1>
    </dataValidation>
    <dataValidation type="list" allowBlank="1" showInputMessage="1" showErrorMessage="1" sqref="E69" xr:uid="{00000000-0002-0000-1400-000001000000}">
      <formula1>$Z$68:$Z$69</formula1>
    </dataValidation>
    <dataValidation type="list" allowBlank="1" showInputMessage="1" showErrorMessage="1" sqref="E38" xr:uid="{00000000-0002-0000-1400-000002000000}">
      <formula1>"Yes (Documentary evidence attached), No"</formula1>
    </dataValidation>
  </dataValidations>
  <pageMargins left="0.75" right="0.63" top="0.57999999999999996" bottom="0.6" header="0.34" footer="0.35"/>
  <pageSetup scale="99" orientation="portrait" r:id="rId24"/>
  <headerFooter alignWithMargins="0">
    <oddFooter>&amp;R&amp;"Book Antiqua,Bold"&amp;8 Page &amp;P of &amp;N</oddFooter>
  </headerFooter>
  <rowBreaks count="1" manualBreakCount="1">
    <brk id="31"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3"/>
  <sheetViews>
    <sheetView showGridLines="0" showZeros="0" view="pageBreakPreview" zoomScale="120" zoomScaleNormal="100" zoomScaleSheetLayoutView="120" workbookViewId="0">
      <selection activeCell="H21" sqref="H21:L21"/>
    </sheetView>
  </sheetViews>
  <sheetFormatPr defaultRowHeight="16.5"/>
  <cols>
    <col min="1" max="1" width="12.140625" style="31" customWidth="1"/>
    <col min="2" max="2" width="18.140625" style="31" customWidth="1"/>
    <col min="3" max="5" width="7.42578125" style="31" customWidth="1"/>
    <col min="6" max="8" width="7.42578125" style="26" customWidth="1"/>
    <col min="9" max="9" width="9.7109375" style="27" customWidth="1"/>
    <col min="10" max="10" width="11.85546875" style="27" customWidth="1"/>
    <col min="11" max="11" width="11.28515625" style="27" customWidth="1"/>
    <col min="12" max="12" width="10.85546875" style="27" customWidth="1"/>
    <col min="13" max="54" width="9.140625" style="113"/>
    <col min="55" max="16384" width="9.140625" style="27"/>
  </cols>
  <sheetData>
    <row r="1" spans="1:26">
      <c r="A1" s="23" t="str">
        <f>'Attach 3(JV)'!A1</f>
        <v>Specification No. :CC-CS/165-NER/TW-4217/3/G4</v>
      </c>
      <c r="B1" s="24"/>
      <c r="C1" s="24"/>
      <c r="D1" s="24"/>
      <c r="E1" s="24"/>
      <c r="F1" s="120"/>
      <c r="G1" s="120"/>
      <c r="H1" s="120"/>
      <c r="I1" s="121"/>
      <c r="J1" s="121"/>
      <c r="K1" s="121"/>
      <c r="L1" s="25" t="str">
        <f>"Attachment-16 "</f>
        <v xml:space="preserve">Attachment-16 </v>
      </c>
    </row>
    <row r="2" spans="1:26" ht="11.25" customHeight="1">
      <c r="Z2" s="215">
        <f>'Attach 3(JV)'!Z2</f>
        <v>0</v>
      </c>
    </row>
    <row r="3" spans="1:26" ht="60.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746"/>
      <c r="G3" s="746"/>
      <c r="H3" s="746"/>
      <c r="I3" s="746"/>
      <c r="J3" s="746"/>
      <c r="K3" s="746"/>
      <c r="L3" s="746"/>
    </row>
    <row r="4" spans="1:26" ht="15.95" customHeight="1">
      <c r="A4" s="30"/>
      <c r="H4" s="32"/>
      <c r="I4" s="10"/>
    </row>
    <row r="5" spans="1:26" ht="20.100000000000001" customHeight="1">
      <c r="A5" s="743" t="s">
        <v>20</v>
      </c>
      <c r="B5" s="743"/>
      <c r="C5" s="743"/>
      <c r="D5" s="743"/>
      <c r="E5" s="743"/>
      <c r="F5" s="743"/>
      <c r="G5" s="743"/>
      <c r="H5" s="743"/>
      <c r="I5" s="743"/>
      <c r="J5" s="743"/>
      <c r="K5" s="743"/>
      <c r="L5" s="743"/>
    </row>
    <row r="6" spans="1:26" ht="15.95" customHeight="1">
      <c r="A6" s="34"/>
      <c r="H6" s="32"/>
      <c r="I6" s="12"/>
    </row>
    <row r="7" spans="1:26" ht="20.100000000000001" customHeight="1">
      <c r="A7" s="35" t="str">
        <f>'Attach 3(JV)'!A7</f>
        <v>Bidder’s Name and Address :</v>
      </c>
      <c r="G7" s="15" t="str">
        <f>'Attach 3(JV)'!E7</f>
        <v>To:</v>
      </c>
      <c r="I7" s="12"/>
    </row>
    <row r="8" spans="1:26" ht="36" customHeight="1">
      <c r="A8" s="745" t="str">
        <f>'Attach 3(JV)'!A8</f>
        <v xml:space="preserve">JOINT VENTURE (JV) OF  &amp; </v>
      </c>
      <c r="B8" s="745"/>
      <c r="C8" s="745"/>
      <c r="D8" s="745"/>
      <c r="E8" s="745"/>
      <c r="F8" s="745"/>
      <c r="G8" s="11" t="str">
        <f>'Attach 3(JV)'!E8</f>
        <v>Contract Services</v>
      </c>
      <c r="I8" s="12"/>
    </row>
    <row r="9" spans="1:26" ht="20.100000000000001" customHeight="1">
      <c r="A9" s="13" t="s">
        <v>373</v>
      </c>
      <c r="B9" s="969" t="str">
        <f>'Attach 3(JV)'!B9</f>
        <v/>
      </c>
      <c r="C9" s="969"/>
      <c r="D9" s="969"/>
      <c r="E9" s="969"/>
      <c r="F9" s="969"/>
      <c r="G9" s="11" t="str">
        <f>'Attach 3(JV)'!E9</f>
        <v>Power Grid Corporation of India Ltd.,</v>
      </c>
      <c r="I9" s="12"/>
    </row>
    <row r="10" spans="1:26" ht="20.100000000000001" customHeight="1">
      <c r="A10" s="13" t="s">
        <v>375</v>
      </c>
      <c r="B10" s="969" t="str">
        <f>'Attach 3(JV)'!B10</f>
        <v/>
      </c>
      <c r="C10" s="969"/>
      <c r="D10" s="969"/>
      <c r="E10" s="969"/>
      <c r="F10" s="969"/>
      <c r="G10" s="11" t="str">
        <f>'Attach 3(JV)'!E10</f>
        <v>"Saudamini", Plot No. 2, Sector 29</v>
      </c>
      <c r="I10" s="12"/>
    </row>
    <row r="11" spans="1:26" ht="20.100000000000001" customHeight="1">
      <c r="B11" s="969" t="str">
        <f>'Attach 3(JV)'!B11</f>
        <v/>
      </c>
      <c r="C11" s="969"/>
      <c r="D11" s="969"/>
      <c r="E11" s="969"/>
      <c r="F11" s="969"/>
      <c r="G11" s="11" t="str">
        <f>'Attach 3(JV)'!E11</f>
        <v>Gurgaon (Haryana) - 122001</v>
      </c>
    </row>
    <row r="12" spans="1:26" ht="20.100000000000001" customHeight="1">
      <c r="A12" s="34"/>
      <c r="B12" s="969" t="str">
        <f>'Attach 3(JV)'!B12</f>
        <v/>
      </c>
      <c r="C12" s="969"/>
      <c r="D12" s="969"/>
      <c r="E12" s="969"/>
      <c r="F12" s="969"/>
      <c r="G12" s="11"/>
    </row>
    <row r="13" spans="1:26" ht="15.95" customHeight="1">
      <c r="A13" s="34"/>
      <c r="B13" s="179"/>
      <c r="C13" s="179"/>
      <c r="D13" s="179"/>
      <c r="E13" s="179"/>
      <c r="F13" s="179"/>
    </row>
    <row r="14" spans="1:26" ht="20.100000000000001" customHeight="1">
      <c r="A14" s="31" t="s">
        <v>367</v>
      </c>
    </row>
    <row r="15" spans="1:26" ht="20.100000000000001" customHeight="1">
      <c r="A15" s="34"/>
    </row>
    <row r="16" spans="1:26" ht="57.75" customHeight="1">
      <c r="A16" s="1020" t="s">
        <v>877</v>
      </c>
      <c r="B16" s="1020"/>
      <c r="C16" s="1020"/>
      <c r="D16" s="1020"/>
      <c r="E16" s="1020"/>
      <c r="F16" s="1020"/>
      <c r="G16" s="1020"/>
      <c r="H16" s="1020"/>
      <c r="I16" s="1020"/>
      <c r="J16" s="1020"/>
      <c r="K16" s="1020"/>
      <c r="L16" s="1020"/>
    </row>
    <row r="17" spans="1:12" ht="20.100000000000001" customHeight="1">
      <c r="A17" s="123">
        <v>1</v>
      </c>
      <c r="B17" s="124" t="s">
        <v>27</v>
      </c>
    </row>
    <row r="18" spans="1:12" ht="82.5" customHeight="1">
      <c r="A18" s="67"/>
      <c r="B18" s="1127" t="s">
        <v>878</v>
      </c>
      <c r="C18" s="1127"/>
      <c r="D18" s="1127"/>
      <c r="E18" s="1127"/>
      <c r="F18" s="1127"/>
      <c r="G18" s="1127"/>
      <c r="H18" s="1127"/>
      <c r="I18" s="1127"/>
      <c r="J18" s="1127"/>
      <c r="K18" s="1127"/>
      <c r="L18" s="1127"/>
    </row>
    <row r="19" spans="1:12" ht="60.75" customHeight="1">
      <c r="A19" s="68">
        <v>1.1000000000000001</v>
      </c>
      <c r="B19" s="1141" t="s">
        <v>28</v>
      </c>
      <c r="C19" s="1141"/>
      <c r="D19" s="1141"/>
      <c r="E19" s="1141"/>
      <c r="F19" s="1141"/>
      <c r="G19" s="1141"/>
      <c r="H19" s="1141"/>
      <c r="I19" s="1141"/>
      <c r="J19" s="1141"/>
      <c r="K19" s="1141"/>
      <c r="L19" s="1141"/>
    </row>
    <row r="20" spans="1:12" ht="33" customHeight="1">
      <c r="A20" s="67"/>
      <c r="B20" s="738" t="str">
        <f>IF('Names of Bidder'!D9="Sole Bidder","Name of the Bidder (Sole Bidder)", "Name of Bidder (Lead Partner)")</f>
        <v>Name of Bidder (Lead Partner)</v>
      </c>
      <c r="C20" s="738"/>
      <c r="D20" s="738"/>
      <c r="E20" s="738"/>
      <c r="F20" s="738"/>
      <c r="G20" s="738"/>
      <c r="H20" s="1139" t="str">
        <f>B9</f>
        <v/>
      </c>
      <c r="I20" s="1139"/>
      <c r="J20" s="1139"/>
      <c r="K20" s="1139"/>
      <c r="L20" s="1139"/>
    </row>
    <row r="21" spans="1:12" ht="33" customHeight="1">
      <c r="A21" s="37"/>
      <c r="B21" s="738" t="s">
        <v>29</v>
      </c>
      <c r="C21" s="738"/>
      <c r="D21" s="738"/>
      <c r="E21" s="738"/>
      <c r="F21" s="738"/>
      <c r="G21" s="738"/>
      <c r="H21" s="1137" t="s">
        <v>68</v>
      </c>
      <c r="I21" s="1137"/>
      <c r="J21" s="1137"/>
      <c r="K21" s="1137"/>
      <c r="L21" s="1137"/>
    </row>
    <row r="22" spans="1:12" ht="33" customHeight="1">
      <c r="A22" s="37"/>
      <c r="B22" s="738" t="s">
        <v>30</v>
      </c>
      <c r="C22" s="738"/>
      <c r="D22" s="738"/>
      <c r="E22" s="738"/>
      <c r="F22" s="738"/>
      <c r="G22" s="738"/>
      <c r="H22" s="1137"/>
      <c r="I22" s="1137"/>
      <c r="J22" s="1137"/>
      <c r="K22" s="1137"/>
      <c r="L22" s="1137"/>
    </row>
    <row r="23" spans="1:12" ht="33" customHeight="1">
      <c r="A23" s="37"/>
      <c r="B23" s="738" t="s">
        <v>31</v>
      </c>
      <c r="C23" s="738"/>
      <c r="D23" s="738"/>
      <c r="E23" s="738"/>
      <c r="F23" s="738"/>
      <c r="G23" s="738"/>
      <c r="H23" s="1137"/>
      <c r="I23" s="1137"/>
      <c r="J23" s="1137"/>
      <c r="K23" s="1137"/>
      <c r="L23" s="1137"/>
    </row>
    <row r="24" spans="1:12" ht="33" customHeight="1">
      <c r="A24" s="37"/>
      <c r="B24" s="738" t="s">
        <v>32</v>
      </c>
      <c r="C24" s="738"/>
      <c r="D24" s="738"/>
      <c r="E24" s="738"/>
      <c r="F24" s="738"/>
      <c r="G24" s="738"/>
      <c r="H24" s="1137"/>
      <c r="I24" s="1137"/>
      <c r="J24" s="1137"/>
      <c r="K24" s="1137"/>
      <c r="L24" s="1137"/>
    </row>
    <row r="25" spans="1:12" ht="6" customHeight="1">
      <c r="A25" s="37"/>
      <c r="B25" s="251"/>
      <c r="C25" s="251"/>
      <c r="D25" s="251"/>
      <c r="E25" s="251"/>
      <c r="F25" s="251"/>
      <c r="G25" s="251"/>
      <c r="H25" s="252"/>
      <c r="I25" s="252"/>
      <c r="J25" s="252"/>
      <c r="K25" s="252"/>
      <c r="L25" s="252"/>
    </row>
    <row r="26" spans="1:12" ht="18.95" customHeight="1">
      <c r="A26" s="68">
        <v>1.2</v>
      </c>
      <c r="B26" s="1142" t="s">
        <v>190</v>
      </c>
      <c r="C26" s="1142"/>
      <c r="D26" s="1142"/>
      <c r="E26" s="1142"/>
      <c r="F26" s="1142"/>
      <c r="G26" s="1142"/>
      <c r="H26" s="1142"/>
      <c r="I26" s="1142"/>
      <c r="J26" s="1142"/>
      <c r="K26" s="1142"/>
      <c r="L26" s="1142"/>
    </row>
    <row r="27" spans="1:12" ht="18.95" customHeight="1">
      <c r="A27" s="71" t="s">
        <v>33</v>
      </c>
      <c r="B27" s="122" t="s">
        <v>34</v>
      </c>
      <c r="C27" s="122"/>
      <c r="D27" s="125"/>
      <c r="E27" s="125"/>
    </row>
    <row r="28" spans="1:12" ht="18.95" customHeight="1">
      <c r="A28" s="37"/>
      <c r="B28" s="740" t="s">
        <v>35</v>
      </c>
      <c r="C28" s="740"/>
      <c r="D28" s="1021"/>
      <c r="E28" s="1021"/>
      <c r="F28" s="1021"/>
      <c r="G28" s="1021"/>
      <c r="H28" s="1021"/>
      <c r="I28" s="1021"/>
      <c r="J28" s="1021"/>
      <c r="K28" s="1021"/>
      <c r="L28" s="1021"/>
    </row>
    <row r="29" spans="1:12" ht="18.95" customHeight="1">
      <c r="A29" s="37"/>
      <c r="B29" s="1143" t="s">
        <v>36</v>
      </c>
      <c r="C29" s="1144"/>
      <c r="D29" s="1140"/>
      <c r="E29" s="1140"/>
      <c r="F29" s="1140"/>
      <c r="G29" s="1140"/>
      <c r="H29" s="1140"/>
      <c r="I29" s="1140"/>
      <c r="J29" s="1140"/>
      <c r="K29" s="1140"/>
      <c r="L29" s="1140"/>
    </row>
    <row r="30" spans="1:12" ht="18.95" customHeight="1">
      <c r="A30" s="37"/>
      <c r="B30" s="128"/>
      <c r="C30" s="69"/>
      <c r="D30" s="1145"/>
      <c r="E30" s="1145"/>
      <c r="F30" s="1145"/>
      <c r="G30" s="1145"/>
      <c r="H30" s="1145"/>
      <c r="I30" s="1145"/>
      <c r="J30" s="1145"/>
      <c r="K30" s="1145"/>
      <c r="L30" s="1145"/>
    </row>
    <row r="31" spans="1:12" ht="18.95" customHeight="1">
      <c r="A31" s="37"/>
      <c r="B31" s="128"/>
      <c r="C31" s="69"/>
      <c r="D31" s="1145"/>
      <c r="E31" s="1145"/>
      <c r="F31" s="1145"/>
      <c r="G31" s="1145"/>
      <c r="H31" s="1145"/>
      <c r="I31" s="1145"/>
      <c r="J31" s="1145"/>
      <c r="K31" s="1145"/>
      <c r="L31" s="1145"/>
    </row>
    <row r="32" spans="1:12" ht="18.95" customHeight="1">
      <c r="A32" s="37"/>
      <c r="B32" s="129"/>
      <c r="C32" s="70"/>
      <c r="D32" s="1138"/>
      <c r="E32" s="1138"/>
      <c r="F32" s="1138"/>
      <c r="G32" s="1138"/>
      <c r="H32" s="1138"/>
      <c r="I32" s="1138"/>
      <c r="J32" s="1138"/>
      <c r="K32" s="1138"/>
      <c r="L32" s="1138"/>
    </row>
    <row r="33" spans="1:54" ht="18.95" customHeight="1">
      <c r="A33" s="37"/>
      <c r="B33" s="740" t="s">
        <v>37</v>
      </c>
      <c r="C33" s="740"/>
      <c r="D33" s="1021"/>
      <c r="E33" s="1021"/>
      <c r="F33" s="1021"/>
      <c r="G33" s="1021"/>
      <c r="H33" s="1021"/>
      <c r="I33" s="1021"/>
      <c r="J33" s="1021"/>
      <c r="K33" s="1021"/>
      <c r="L33" s="1021"/>
    </row>
    <row r="34" spans="1:54" ht="18.95" customHeight="1">
      <c r="A34" s="37"/>
      <c r="B34" s="740" t="s">
        <v>38</v>
      </c>
      <c r="C34" s="740"/>
      <c r="D34" s="1021"/>
      <c r="E34" s="1021"/>
      <c r="F34" s="1021"/>
      <c r="G34" s="1021"/>
      <c r="H34" s="1021"/>
      <c r="I34" s="1021"/>
      <c r="J34" s="1021"/>
      <c r="K34" s="1021"/>
      <c r="L34" s="1021"/>
    </row>
    <row r="35" spans="1:54" ht="18.95" customHeight="1">
      <c r="A35" s="37"/>
      <c r="B35" s="740" t="s">
        <v>39</v>
      </c>
      <c r="C35" s="740"/>
      <c r="D35" s="1021"/>
      <c r="E35" s="1021"/>
      <c r="F35" s="1021"/>
      <c r="G35" s="1021"/>
      <c r="H35" s="1021"/>
      <c r="I35" s="1021"/>
      <c r="J35" s="1021"/>
      <c r="K35" s="1021"/>
      <c r="L35" s="1021"/>
    </row>
    <row r="36" spans="1:54" ht="18.95" customHeight="1">
      <c r="A36" s="37"/>
      <c r="B36" s="740" t="s">
        <v>40</v>
      </c>
      <c r="C36" s="740"/>
      <c r="D36" s="1021"/>
      <c r="E36" s="1021"/>
      <c r="F36" s="1021"/>
      <c r="G36" s="1021"/>
      <c r="H36" s="1021"/>
      <c r="I36" s="1021"/>
      <c r="J36" s="1021"/>
      <c r="K36" s="1021"/>
      <c r="L36" s="1021"/>
    </row>
    <row r="37" spans="1:54" ht="8.1" customHeight="1">
      <c r="A37" s="37"/>
      <c r="B37" s="130"/>
      <c r="C37" s="130"/>
      <c r="D37" s="131"/>
      <c r="E37" s="131"/>
      <c r="F37" s="131"/>
      <c r="G37" s="131"/>
      <c r="H37" s="131"/>
      <c r="I37" s="131"/>
      <c r="J37" s="131"/>
      <c r="K37" s="131"/>
      <c r="L37" s="131"/>
    </row>
    <row r="38" spans="1:54" ht="61.5" customHeight="1">
      <c r="A38" s="72" t="s">
        <v>42</v>
      </c>
      <c r="B38" s="1127" t="s">
        <v>41</v>
      </c>
      <c r="C38" s="1127"/>
      <c r="D38" s="1127"/>
      <c r="E38" s="1127"/>
      <c r="F38" s="1127"/>
      <c r="G38" s="1127"/>
      <c r="H38" s="1127"/>
      <c r="I38" s="1127"/>
      <c r="J38" s="1127"/>
      <c r="K38" s="1127"/>
      <c r="L38" s="1127"/>
    </row>
    <row r="39" spans="1:54" ht="33.75" customHeight="1">
      <c r="A39" s="37"/>
      <c r="B39" s="127" t="s">
        <v>371</v>
      </c>
      <c r="C39" s="1135" t="s">
        <v>43</v>
      </c>
      <c r="D39" s="1135"/>
      <c r="E39" s="1135"/>
      <c r="F39" s="1135"/>
      <c r="G39" s="1135" t="s">
        <v>44</v>
      </c>
      <c r="H39" s="1135"/>
      <c r="I39" s="1135" t="s">
        <v>45</v>
      </c>
      <c r="J39" s="1135"/>
      <c r="K39" s="1135"/>
      <c r="L39" s="1135"/>
    </row>
    <row r="40" spans="1:54" ht="38.1" customHeight="1">
      <c r="B40" s="138"/>
      <c r="C40" s="1021"/>
      <c r="D40" s="1021"/>
      <c r="E40" s="1021"/>
      <c r="F40" s="1021"/>
      <c r="G40" s="1123"/>
      <c r="H40" s="1123"/>
      <c r="I40" s="1021"/>
      <c r="J40" s="1021"/>
      <c r="K40" s="1021"/>
      <c r="L40" s="1021"/>
    </row>
    <row r="41" spans="1:54" ht="38.1" customHeight="1">
      <c r="A41" s="37"/>
      <c r="B41" s="138"/>
      <c r="C41" s="1021"/>
      <c r="D41" s="1021"/>
      <c r="E41" s="1021"/>
      <c r="F41" s="1021"/>
      <c r="G41" s="1123"/>
      <c r="H41" s="1123"/>
      <c r="I41" s="1021"/>
      <c r="J41" s="1021"/>
      <c r="K41" s="1021"/>
      <c r="L41" s="1021"/>
    </row>
    <row r="42" spans="1:54" ht="42" customHeight="1">
      <c r="A42" s="72" t="s">
        <v>563</v>
      </c>
      <c r="B42" s="1127" t="s">
        <v>879</v>
      </c>
      <c r="C42" s="1127"/>
      <c r="D42" s="1127"/>
      <c r="E42" s="1127"/>
      <c r="F42" s="1127"/>
      <c r="G42" s="1127"/>
      <c r="H42" s="1127"/>
      <c r="I42" s="1127"/>
      <c r="J42" s="1127"/>
      <c r="K42" s="1127"/>
      <c r="L42" s="1127"/>
    </row>
    <row r="43" spans="1:54" ht="52.5" customHeight="1">
      <c r="A43" s="37"/>
      <c r="B43" s="127" t="s">
        <v>371</v>
      </c>
      <c r="C43" s="1135" t="s">
        <v>564</v>
      </c>
      <c r="D43" s="1135"/>
      <c r="E43" s="1135"/>
      <c r="F43" s="1135"/>
      <c r="G43" s="1135" t="s">
        <v>565</v>
      </c>
      <c r="H43" s="1135"/>
      <c r="I43" s="1135" t="s">
        <v>566</v>
      </c>
      <c r="J43" s="1135"/>
      <c r="K43" s="1135"/>
      <c r="L43" s="1135"/>
    </row>
    <row r="44" spans="1:54" ht="38.1" customHeight="1">
      <c r="A44" s="37"/>
      <c r="B44" s="138"/>
      <c r="C44" s="1021"/>
      <c r="D44" s="1021"/>
      <c r="E44" s="1021"/>
      <c r="F44" s="1021"/>
      <c r="G44" s="1123"/>
      <c r="H44" s="1123"/>
      <c r="I44" s="1021"/>
      <c r="J44" s="1021"/>
      <c r="K44" s="1021"/>
      <c r="L44" s="1021"/>
    </row>
    <row r="45" spans="1:54" ht="38.1" customHeight="1">
      <c r="A45" s="37"/>
      <c r="B45" s="138"/>
      <c r="C45" s="1021"/>
      <c r="D45" s="1021"/>
      <c r="E45" s="1021"/>
      <c r="F45" s="1021"/>
      <c r="G45" s="1123"/>
      <c r="H45" s="1123"/>
      <c r="I45" s="1021"/>
      <c r="J45" s="1021"/>
      <c r="K45" s="1021"/>
      <c r="L45" s="1021"/>
    </row>
    <row r="46" spans="1:54" ht="20.100000000000001" customHeight="1">
      <c r="A46" s="123">
        <v>2</v>
      </c>
      <c r="B46" s="132" t="s">
        <v>46</v>
      </c>
    </row>
    <row r="47" spans="1:54" ht="78.75" customHeight="1">
      <c r="B47" s="1127" t="s">
        <v>880</v>
      </c>
      <c r="C47" s="1127"/>
      <c r="D47" s="1127"/>
      <c r="E47" s="1127"/>
      <c r="F47" s="1127"/>
      <c r="G47" s="1127"/>
      <c r="H47" s="1127"/>
      <c r="I47" s="1127"/>
      <c r="J47" s="1127"/>
      <c r="K47" s="1127"/>
      <c r="L47" s="1127"/>
    </row>
    <row r="48" spans="1:54" s="26" customFormat="1" ht="34.5" customHeight="1">
      <c r="A48" s="68">
        <v>2.1</v>
      </c>
      <c r="B48" s="1127" t="s">
        <v>881</v>
      </c>
      <c r="C48" s="1127"/>
      <c r="D48" s="1127"/>
      <c r="E48" s="1127"/>
      <c r="F48" s="1127"/>
      <c r="G48" s="1127"/>
      <c r="H48" s="1127"/>
      <c r="I48" s="1127"/>
      <c r="J48" s="1127"/>
      <c r="K48" s="1127"/>
      <c r="L48" s="1127"/>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row>
    <row r="49" spans="1:54" ht="51" customHeight="1">
      <c r="A49" s="37"/>
      <c r="B49" s="127" t="s">
        <v>47</v>
      </c>
      <c r="C49" s="1135" t="s">
        <v>48</v>
      </c>
      <c r="D49" s="1135"/>
      <c r="E49" s="1135"/>
      <c r="F49" s="1135"/>
      <c r="G49" s="1135" t="s">
        <v>49</v>
      </c>
      <c r="H49" s="1135"/>
      <c r="I49" s="1135" t="s">
        <v>128</v>
      </c>
      <c r="J49" s="1135"/>
      <c r="K49" s="1135" t="s">
        <v>129</v>
      </c>
      <c r="L49" s="1135"/>
    </row>
    <row r="50" spans="1:54" ht="27.95" customHeight="1">
      <c r="A50" s="37"/>
      <c r="B50" s="138">
        <v>1</v>
      </c>
      <c r="C50" s="1021"/>
      <c r="D50" s="1021"/>
      <c r="E50" s="1021"/>
      <c r="F50" s="1021"/>
      <c r="G50" s="1123"/>
      <c r="H50" s="1123"/>
      <c r="I50" s="1123"/>
      <c r="J50" s="1123"/>
      <c r="K50" s="1134"/>
      <c r="L50" s="1134"/>
    </row>
    <row r="51" spans="1:54" ht="27.95" customHeight="1">
      <c r="A51" s="37"/>
      <c r="B51" s="138">
        <v>2</v>
      </c>
      <c r="C51" s="1021"/>
      <c r="D51" s="1021"/>
      <c r="E51" s="1021"/>
      <c r="F51" s="1021"/>
      <c r="G51" s="1123"/>
      <c r="H51" s="1123"/>
      <c r="I51" s="1123"/>
      <c r="J51" s="1123"/>
      <c r="K51" s="1134"/>
      <c r="L51" s="1134"/>
    </row>
    <row r="52" spans="1:54" ht="27.95" customHeight="1">
      <c r="A52" s="37"/>
      <c r="B52" s="138">
        <v>3</v>
      </c>
      <c r="C52" s="1021"/>
      <c r="D52" s="1021"/>
      <c r="E52" s="1021"/>
      <c r="F52" s="1021"/>
      <c r="G52" s="1123"/>
      <c r="H52" s="1123"/>
      <c r="I52" s="1123"/>
      <c r="J52" s="1123"/>
      <c r="K52" s="1134"/>
      <c r="L52" s="1134"/>
    </row>
    <row r="53" spans="1:54" ht="27.95" customHeight="1">
      <c r="A53" s="37"/>
      <c r="B53" s="138">
        <v>4</v>
      </c>
      <c r="C53" s="1021"/>
      <c r="D53" s="1021"/>
      <c r="E53" s="1021"/>
      <c r="F53" s="1021"/>
      <c r="G53" s="1123"/>
      <c r="H53" s="1123"/>
      <c r="I53" s="1123"/>
      <c r="J53" s="1123"/>
      <c r="K53" s="1134"/>
      <c r="L53" s="1134"/>
    </row>
    <row r="54" spans="1:54" ht="27.95" customHeight="1">
      <c r="A54" s="37"/>
      <c r="B54" s="138">
        <v>5</v>
      </c>
      <c r="C54" s="1021"/>
      <c r="D54" s="1021"/>
      <c r="E54" s="1021"/>
      <c r="F54" s="1021"/>
      <c r="G54" s="1123"/>
      <c r="H54" s="1123"/>
      <c r="I54" s="1123"/>
      <c r="J54" s="1123"/>
      <c r="K54" s="1134"/>
      <c r="L54" s="1134"/>
    </row>
    <row r="55" spans="1:54" s="649" customFormat="1" ht="20.25" customHeight="1">
      <c r="A55" s="647"/>
      <c r="B55" s="669"/>
      <c r="C55" s="670"/>
      <c r="D55" s="670"/>
      <c r="E55" s="670"/>
      <c r="F55" s="670"/>
      <c r="G55" s="669"/>
      <c r="H55" s="669"/>
      <c r="I55" s="669"/>
      <c r="J55" s="669"/>
      <c r="K55" s="671"/>
      <c r="L55" s="671"/>
      <c r="M55" s="648"/>
      <c r="N55" s="648"/>
      <c r="O55" s="648"/>
      <c r="P55" s="648"/>
      <c r="Q55" s="648"/>
      <c r="R55" s="648"/>
      <c r="S55" s="648"/>
      <c r="T55" s="648"/>
      <c r="U55" s="648"/>
      <c r="V55" s="648"/>
      <c r="W55" s="648"/>
      <c r="X55" s="648"/>
      <c r="Y55" s="648"/>
      <c r="Z55" s="648"/>
      <c r="AA55" s="648"/>
      <c r="AB55" s="648"/>
      <c r="AC55" s="648"/>
      <c r="AD55" s="648"/>
      <c r="AE55" s="648"/>
      <c r="AF55" s="648"/>
      <c r="AG55" s="648"/>
      <c r="AH55" s="648"/>
      <c r="AI55" s="648"/>
      <c r="AJ55" s="648"/>
      <c r="AK55" s="648"/>
      <c r="AL55" s="648"/>
      <c r="AM55" s="648"/>
      <c r="AN55" s="648"/>
      <c r="AO55" s="648"/>
      <c r="AP55" s="648"/>
      <c r="AQ55" s="648"/>
      <c r="AR55" s="648"/>
      <c r="AS55" s="648"/>
      <c r="AT55" s="648"/>
      <c r="AU55" s="648"/>
      <c r="AV55" s="648"/>
      <c r="AW55" s="648"/>
      <c r="AX55" s="648"/>
      <c r="AY55" s="648"/>
      <c r="AZ55" s="648"/>
      <c r="BA55" s="648"/>
      <c r="BB55" s="648"/>
    </row>
    <row r="56" spans="1:54" s="649" customFormat="1" ht="27.95" customHeight="1">
      <c r="A56" s="650">
        <v>3</v>
      </c>
      <c r="B56" s="1128" t="s">
        <v>832</v>
      </c>
      <c r="C56" s="1128"/>
      <c r="D56" s="1128"/>
      <c r="E56" s="1128"/>
      <c r="F56" s="1128"/>
      <c r="G56" s="1128"/>
      <c r="H56" s="1128"/>
      <c r="I56" s="1128"/>
      <c r="J56" s="1128"/>
      <c r="K56" s="1128"/>
      <c r="L56" s="1128"/>
      <c r="M56" s="648"/>
      <c r="N56" s="648"/>
      <c r="O56" s="648"/>
      <c r="P56" s="648"/>
      <c r="Q56" s="648"/>
      <c r="R56" s="648"/>
      <c r="S56" s="648"/>
      <c r="T56" s="648"/>
      <c r="U56" s="648"/>
      <c r="V56" s="648"/>
      <c r="W56" s="648"/>
      <c r="X56" s="648"/>
      <c r="Y56" s="648"/>
      <c r="Z56" s="648"/>
      <c r="AA56" s="648"/>
      <c r="AB56" s="648"/>
      <c r="AC56" s="648"/>
      <c r="AD56" s="648"/>
      <c r="AE56" s="648"/>
      <c r="AF56" s="648"/>
      <c r="AG56" s="648"/>
      <c r="AH56" s="648"/>
      <c r="AI56" s="648"/>
      <c r="AJ56" s="648"/>
      <c r="AK56" s="648"/>
      <c r="AL56" s="648"/>
      <c r="AM56" s="648"/>
      <c r="AN56" s="648"/>
      <c r="AO56" s="648"/>
      <c r="AP56" s="648"/>
      <c r="AQ56" s="648"/>
      <c r="AR56" s="648"/>
      <c r="AS56" s="648"/>
      <c r="AT56" s="648"/>
      <c r="AU56" s="648"/>
      <c r="AV56" s="648"/>
      <c r="AW56" s="648"/>
      <c r="AX56" s="648"/>
      <c r="AY56" s="648"/>
      <c r="AZ56" s="648"/>
      <c r="BA56" s="648"/>
      <c r="BB56" s="648"/>
    </row>
    <row r="57" spans="1:54" s="649" customFormat="1" ht="49.5" customHeight="1">
      <c r="A57" s="647"/>
      <c r="B57" s="1128" t="s">
        <v>882</v>
      </c>
      <c r="C57" s="1128"/>
      <c r="D57" s="1128"/>
      <c r="E57" s="1128"/>
      <c r="F57" s="1128"/>
      <c r="G57" s="1128"/>
      <c r="H57" s="1128"/>
      <c r="I57" s="1128"/>
      <c r="J57" s="1128"/>
      <c r="K57" s="1128"/>
      <c r="L57" s="1128"/>
      <c r="M57" s="648"/>
      <c r="N57" s="648"/>
      <c r="O57" s="648"/>
      <c r="P57" s="648"/>
      <c r="Q57" s="648"/>
      <c r="R57" s="648"/>
      <c r="S57" s="648"/>
      <c r="T57" s="648"/>
      <c r="U57" s="648"/>
      <c r="V57" s="648"/>
      <c r="W57" s="648"/>
      <c r="X57" s="648"/>
      <c r="Y57" s="648"/>
      <c r="Z57" s="648"/>
      <c r="AA57" s="648"/>
      <c r="AB57" s="648"/>
      <c r="AC57" s="648"/>
      <c r="AD57" s="648"/>
      <c r="AE57" s="648"/>
      <c r="AF57" s="648"/>
      <c r="AG57" s="648"/>
      <c r="AH57" s="648"/>
      <c r="AI57" s="648"/>
      <c r="AJ57" s="648"/>
      <c r="AK57" s="648"/>
      <c r="AL57" s="648"/>
      <c r="AM57" s="648"/>
      <c r="AN57" s="648"/>
      <c r="AO57" s="648"/>
      <c r="AP57" s="648"/>
      <c r="AQ57" s="648"/>
      <c r="AR57" s="648"/>
      <c r="AS57" s="648"/>
      <c r="AT57" s="648"/>
      <c r="AU57" s="648"/>
      <c r="AV57" s="648"/>
      <c r="AW57" s="648"/>
      <c r="AX57" s="648"/>
      <c r="AY57" s="648"/>
      <c r="AZ57" s="648"/>
      <c r="BA57" s="648"/>
      <c r="BB57" s="648"/>
    </row>
    <row r="58" spans="1:54" s="649" customFormat="1" ht="15" customHeight="1">
      <c r="A58" s="647"/>
      <c r="B58" s="669"/>
      <c r="C58" s="670"/>
      <c r="D58" s="670"/>
      <c r="E58" s="670"/>
      <c r="F58" s="670"/>
      <c r="G58" s="669"/>
      <c r="H58" s="669"/>
      <c r="I58" s="669"/>
      <c r="J58" s="669"/>
      <c r="K58" s="671"/>
      <c r="L58" s="671"/>
      <c r="M58" s="648"/>
      <c r="N58" s="648"/>
      <c r="O58" s="648"/>
      <c r="P58" s="648"/>
      <c r="Q58" s="648"/>
      <c r="R58" s="648"/>
      <c r="S58" s="648"/>
      <c r="T58" s="648"/>
      <c r="U58" s="648"/>
      <c r="V58" s="648"/>
      <c r="W58" s="648"/>
      <c r="X58" s="648"/>
      <c r="Y58" s="648"/>
      <c r="Z58" s="648"/>
      <c r="AA58" s="648"/>
      <c r="AB58" s="648"/>
      <c r="AC58" s="648"/>
      <c r="AD58" s="648"/>
      <c r="AE58" s="648"/>
      <c r="AF58" s="648"/>
      <c r="AG58" s="648"/>
      <c r="AH58" s="648"/>
      <c r="AI58" s="648"/>
      <c r="AJ58" s="648"/>
      <c r="AK58" s="648"/>
      <c r="AL58" s="648"/>
      <c r="AM58" s="648"/>
      <c r="AN58" s="648"/>
      <c r="AO58" s="648"/>
      <c r="AP58" s="648"/>
      <c r="AQ58" s="648"/>
      <c r="AR58" s="648"/>
      <c r="AS58" s="648"/>
      <c r="AT58" s="648"/>
      <c r="AU58" s="648"/>
      <c r="AV58" s="648"/>
      <c r="AW58" s="648"/>
      <c r="AX58" s="648"/>
      <c r="AY58" s="648"/>
      <c r="AZ58" s="648"/>
      <c r="BA58" s="648"/>
      <c r="BB58" s="648"/>
    </row>
    <row r="59" spans="1:54" s="649" customFormat="1" ht="21.75" customHeight="1">
      <c r="A59" s="650">
        <v>3.1</v>
      </c>
      <c r="B59" s="1128" t="s">
        <v>883</v>
      </c>
      <c r="C59" s="1128"/>
      <c r="D59" s="1128"/>
      <c r="E59" s="1128"/>
      <c r="F59" s="1128"/>
      <c r="G59" s="1128"/>
      <c r="H59" s="1128"/>
      <c r="I59" s="1128"/>
      <c r="J59" s="1128"/>
      <c r="K59" s="1128"/>
      <c r="L59" s="1128"/>
      <c r="M59" s="648"/>
      <c r="N59" s="648"/>
      <c r="O59" s="648"/>
      <c r="P59" s="648"/>
      <c r="Q59" s="648"/>
      <c r="R59" s="648"/>
      <c r="S59" s="648"/>
      <c r="T59" s="648"/>
      <c r="U59" s="648"/>
      <c r="V59" s="648"/>
      <c r="W59" s="648"/>
      <c r="X59" s="648"/>
      <c r="Y59" s="648"/>
      <c r="Z59" s="648"/>
      <c r="AA59" s="648"/>
      <c r="AB59" s="648"/>
      <c r="AC59" s="648"/>
      <c r="AD59" s="648"/>
      <c r="AE59" s="648"/>
      <c r="AF59" s="648"/>
      <c r="AG59" s="648"/>
      <c r="AH59" s="648"/>
      <c r="AI59" s="648"/>
      <c r="AJ59" s="648"/>
      <c r="AK59" s="648"/>
      <c r="AL59" s="648"/>
      <c r="AM59" s="648"/>
      <c r="AN59" s="648"/>
      <c r="AO59" s="648"/>
      <c r="AP59" s="648"/>
      <c r="AQ59" s="648"/>
      <c r="AR59" s="648"/>
      <c r="AS59" s="648"/>
      <c r="AT59" s="648"/>
      <c r="AU59" s="648"/>
      <c r="AV59" s="648"/>
      <c r="AW59" s="648"/>
      <c r="AX59" s="648"/>
      <c r="AY59" s="648"/>
      <c r="AZ59" s="648"/>
      <c r="BA59" s="648"/>
      <c r="BB59" s="648"/>
    </row>
    <row r="60" spans="1:54" s="649" customFormat="1" ht="15" customHeight="1">
      <c r="A60" s="647"/>
      <c r="B60" s="669"/>
      <c r="C60" s="670"/>
      <c r="D60" s="670"/>
      <c r="E60" s="670"/>
      <c r="F60" s="670"/>
      <c r="G60" s="669"/>
      <c r="H60" s="669"/>
      <c r="I60" s="669"/>
      <c r="J60" s="669"/>
      <c r="K60" s="671"/>
      <c r="L60" s="671"/>
      <c r="M60" s="648"/>
      <c r="N60" s="648"/>
      <c r="O60" s="648"/>
      <c r="P60" s="648"/>
      <c r="Q60" s="648"/>
      <c r="R60" s="648"/>
      <c r="S60" s="648"/>
      <c r="T60" s="648"/>
      <c r="U60" s="648"/>
      <c r="V60" s="648"/>
      <c r="W60" s="648"/>
      <c r="X60" s="648"/>
      <c r="Y60" s="648"/>
      <c r="Z60" s="648"/>
      <c r="AA60" s="648"/>
      <c r="AB60" s="648"/>
      <c r="AC60" s="648"/>
      <c r="AD60" s="648"/>
      <c r="AE60" s="648"/>
      <c r="AF60" s="648"/>
      <c r="AG60" s="648"/>
      <c r="AH60" s="648"/>
      <c r="AI60" s="648"/>
      <c r="AJ60" s="648"/>
      <c r="AK60" s="648"/>
      <c r="AL60" s="648"/>
      <c r="AM60" s="648"/>
      <c r="AN60" s="648"/>
      <c r="AO60" s="648"/>
      <c r="AP60" s="648"/>
      <c r="AQ60" s="648"/>
      <c r="AR60" s="648"/>
      <c r="AS60" s="648"/>
      <c r="AT60" s="648"/>
      <c r="AU60" s="648"/>
      <c r="AV60" s="648"/>
      <c r="AW60" s="648"/>
      <c r="AX60" s="648"/>
      <c r="AY60" s="648"/>
      <c r="AZ60" s="648"/>
      <c r="BA60" s="648"/>
      <c r="BB60" s="648"/>
    </row>
    <row r="61" spans="1:54" s="649" customFormat="1" ht="35.25" customHeight="1">
      <c r="A61" s="647"/>
      <c r="B61" s="672" t="s">
        <v>47</v>
      </c>
      <c r="C61" s="1129" t="s">
        <v>833</v>
      </c>
      <c r="D61" s="1129"/>
      <c r="E61" s="1129"/>
      <c r="F61" s="1129"/>
      <c r="G61" s="1129" t="s">
        <v>834</v>
      </c>
      <c r="H61" s="1129"/>
      <c r="I61" s="1129"/>
      <c r="J61" s="1129"/>
      <c r="K61" s="1129"/>
      <c r="L61" s="1129"/>
      <c r="M61" s="648"/>
      <c r="N61" s="648"/>
      <c r="O61" s="648"/>
      <c r="P61" s="648"/>
      <c r="Q61" s="648"/>
      <c r="R61" s="648"/>
      <c r="S61" s="648"/>
      <c r="T61" s="648"/>
      <c r="U61" s="648"/>
      <c r="V61" s="648"/>
      <c r="W61" s="648"/>
      <c r="X61" s="648"/>
      <c r="Y61" s="648"/>
      <c r="Z61" s="648"/>
      <c r="AA61" s="648"/>
      <c r="AB61" s="648"/>
      <c r="AC61" s="648"/>
      <c r="AD61" s="648"/>
      <c r="AE61" s="648"/>
      <c r="AF61" s="648"/>
      <c r="AG61" s="648"/>
      <c r="AH61" s="648"/>
      <c r="AI61" s="648"/>
      <c r="AJ61" s="648"/>
      <c r="AK61" s="648"/>
      <c r="AL61" s="648"/>
      <c r="AM61" s="648"/>
      <c r="AN61" s="648"/>
      <c r="AO61" s="648"/>
      <c r="AP61" s="648"/>
      <c r="AQ61" s="648"/>
      <c r="AR61" s="648"/>
      <c r="AS61" s="648"/>
      <c r="AT61" s="648"/>
      <c r="AU61" s="648"/>
      <c r="AV61" s="648"/>
      <c r="AW61" s="648"/>
      <c r="AX61" s="648"/>
      <c r="AY61" s="648"/>
      <c r="AZ61" s="648"/>
      <c r="BA61" s="648"/>
      <c r="BB61" s="648"/>
    </row>
    <row r="62" spans="1:54" s="649" customFormat="1" ht="17.25" customHeight="1">
      <c r="A62" s="647"/>
      <c r="B62" s="363"/>
      <c r="C62" s="1124"/>
      <c r="D62" s="1125"/>
      <c r="E62" s="1125"/>
      <c r="F62" s="1126"/>
      <c r="G62" s="1124"/>
      <c r="H62" s="1125"/>
      <c r="I62" s="1125"/>
      <c r="J62" s="1125"/>
      <c r="K62" s="1125"/>
      <c r="L62" s="1125"/>
      <c r="M62" s="648"/>
      <c r="N62" s="648"/>
      <c r="O62" s="648"/>
      <c r="P62" s="648"/>
      <c r="Q62" s="648"/>
      <c r="R62" s="648"/>
      <c r="S62" s="648"/>
      <c r="T62" s="648"/>
      <c r="U62" s="648"/>
      <c r="V62" s="648"/>
      <c r="W62" s="648"/>
      <c r="X62" s="648"/>
      <c r="Y62" s="648"/>
      <c r="Z62" s="648"/>
      <c r="AA62" s="648"/>
      <c r="AB62" s="648"/>
      <c r="AC62" s="648"/>
      <c r="AD62" s="648"/>
      <c r="AE62" s="648"/>
      <c r="AF62" s="648"/>
      <c r="AG62" s="648"/>
      <c r="AH62" s="648"/>
      <c r="AI62" s="648"/>
      <c r="AJ62" s="648"/>
      <c r="AK62" s="648"/>
      <c r="AL62" s="648"/>
      <c r="AM62" s="648"/>
      <c r="AN62" s="648"/>
      <c r="AO62" s="648"/>
      <c r="AP62" s="648"/>
      <c r="AQ62" s="648"/>
      <c r="AR62" s="648"/>
      <c r="AS62" s="648"/>
      <c r="AT62" s="648"/>
      <c r="AU62" s="648"/>
      <c r="AV62" s="648"/>
      <c r="AW62" s="648"/>
      <c r="AX62" s="648"/>
      <c r="AY62" s="648"/>
      <c r="AZ62" s="648"/>
      <c r="BA62" s="648"/>
      <c r="BB62" s="648"/>
    </row>
    <row r="63" spans="1:54" s="649" customFormat="1" ht="17.25" customHeight="1">
      <c r="A63" s="647"/>
      <c r="B63" s="363"/>
      <c r="C63" s="1124"/>
      <c r="D63" s="1125"/>
      <c r="E63" s="1125"/>
      <c r="F63" s="1126"/>
      <c r="G63" s="1124"/>
      <c r="H63" s="1125"/>
      <c r="I63" s="1125"/>
      <c r="J63" s="1125"/>
      <c r="K63" s="1125"/>
      <c r="L63" s="1125"/>
      <c r="M63" s="648"/>
      <c r="N63" s="648"/>
      <c r="O63" s="648"/>
      <c r="P63" s="648"/>
      <c r="Q63" s="648"/>
      <c r="R63" s="648"/>
      <c r="S63" s="648"/>
      <c r="T63" s="648"/>
      <c r="U63" s="648"/>
      <c r="V63" s="648"/>
      <c r="W63" s="648"/>
      <c r="X63" s="648"/>
      <c r="Y63" s="648"/>
      <c r="Z63" s="648"/>
      <c r="AA63" s="648"/>
      <c r="AB63" s="648"/>
      <c r="AC63" s="648"/>
      <c r="AD63" s="648"/>
      <c r="AE63" s="648"/>
      <c r="AF63" s="648"/>
      <c r="AG63" s="648"/>
      <c r="AH63" s="648"/>
      <c r="AI63" s="648"/>
      <c r="AJ63" s="648"/>
      <c r="AK63" s="648"/>
      <c r="AL63" s="648"/>
      <c r="AM63" s="648"/>
      <c r="AN63" s="648"/>
      <c r="AO63" s="648"/>
      <c r="AP63" s="648"/>
      <c r="AQ63" s="648"/>
      <c r="AR63" s="648"/>
      <c r="AS63" s="648"/>
      <c r="AT63" s="648"/>
      <c r="AU63" s="648"/>
      <c r="AV63" s="648"/>
      <c r="AW63" s="648"/>
      <c r="AX63" s="648"/>
      <c r="AY63" s="648"/>
      <c r="AZ63" s="648"/>
      <c r="BA63" s="648"/>
      <c r="BB63" s="648"/>
    </row>
    <row r="64" spans="1:54" s="649" customFormat="1" ht="17.25" customHeight="1">
      <c r="A64" s="647"/>
      <c r="B64" s="363"/>
      <c r="C64" s="1124"/>
      <c r="D64" s="1125"/>
      <c r="E64" s="1125"/>
      <c r="F64" s="1126"/>
      <c r="G64" s="1124"/>
      <c r="H64" s="1125"/>
      <c r="I64" s="1125"/>
      <c r="J64" s="652"/>
      <c r="K64" s="652"/>
      <c r="L64" s="652"/>
      <c r="M64" s="648"/>
      <c r="N64" s="648"/>
      <c r="O64" s="648"/>
      <c r="P64" s="648"/>
      <c r="Q64" s="648"/>
      <c r="R64" s="648"/>
      <c r="S64" s="648"/>
      <c r="T64" s="648"/>
      <c r="U64" s="648"/>
      <c r="V64" s="648"/>
      <c r="W64" s="648"/>
      <c r="X64" s="648"/>
      <c r="Y64" s="648"/>
      <c r="Z64" s="648"/>
      <c r="AA64" s="648"/>
      <c r="AB64" s="648"/>
      <c r="AC64" s="648"/>
      <c r="AD64" s="648"/>
      <c r="AE64" s="648"/>
      <c r="AF64" s="648"/>
      <c r="AG64" s="648"/>
      <c r="AH64" s="648"/>
      <c r="AI64" s="648"/>
      <c r="AJ64" s="648"/>
      <c r="AK64" s="648"/>
      <c r="AL64" s="648"/>
      <c r="AM64" s="648"/>
      <c r="AN64" s="648"/>
      <c r="AO64" s="648"/>
      <c r="AP64" s="648"/>
      <c r="AQ64" s="648"/>
      <c r="AR64" s="648"/>
      <c r="AS64" s="648"/>
      <c r="AT64" s="648"/>
      <c r="AU64" s="648"/>
      <c r="AV64" s="648"/>
      <c r="AW64" s="648"/>
      <c r="AX64" s="648"/>
      <c r="AY64" s="648"/>
      <c r="AZ64" s="648"/>
      <c r="BA64" s="648"/>
      <c r="BB64" s="648"/>
    </row>
    <row r="65" spans="1:54" s="649" customFormat="1" ht="17.25" customHeight="1">
      <c r="A65" s="647"/>
      <c r="B65" s="363"/>
      <c r="C65" s="1124"/>
      <c r="D65" s="1125"/>
      <c r="E65" s="1125"/>
      <c r="F65" s="1126"/>
      <c r="G65" s="1124"/>
      <c r="H65" s="1125"/>
      <c r="I65" s="1125"/>
      <c r="J65" s="1125"/>
      <c r="K65" s="1125"/>
      <c r="L65" s="1125"/>
      <c r="M65" s="648"/>
      <c r="N65" s="648"/>
      <c r="O65" s="648"/>
      <c r="P65" s="648"/>
      <c r="Q65" s="648"/>
      <c r="R65" s="648"/>
      <c r="S65" s="648"/>
      <c r="T65" s="648"/>
      <c r="U65" s="648"/>
      <c r="V65" s="648"/>
      <c r="W65" s="648"/>
      <c r="X65" s="648"/>
      <c r="Y65" s="648"/>
      <c r="Z65" s="648"/>
      <c r="AA65" s="648"/>
      <c r="AB65" s="648"/>
      <c r="AC65" s="648"/>
      <c r="AD65" s="648"/>
      <c r="AE65" s="648"/>
      <c r="AF65" s="648"/>
      <c r="AG65" s="648"/>
      <c r="AH65" s="648"/>
      <c r="AI65" s="648"/>
      <c r="AJ65" s="648"/>
      <c r="AK65" s="648"/>
      <c r="AL65" s="648"/>
      <c r="AM65" s="648"/>
      <c r="AN65" s="648"/>
      <c r="AO65" s="648"/>
      <c r="AP65" s="648"/>
      <c r="AQ65" s="648"/>
      <c r="AR65" s="648"/>
      <c r="AS65" s="648"/>
      <c r="AT65" s="648"/>
      <c r="AU65" s="648"/>
      <c r="AV65" s="648"/>
      <c r="AW65" s="648"/>
      <c r="AX65" s="648"/>
      <c r="AY65" s="648"/>
      <c r="AZ65" s="648"/>
      <c r="BA65" s="648"/>
      <c r="BB65" s="648"/>
    </row>
    <row r="66" spans="1:54" s="649" customFormat="1" ht="17.25" customHeight="1">
      <c r="A66" s="647"/>
      <c r="B66" s="363"/>
      <c r="C66" s="1124"/>
      <c r="D66" s="1125"/>
      <c r="E66" s="1125"/>
      <c r="F66" s="1126"/>
      <c r="G66" s="651"/>
      <c r="H66" s="1125"/>
      <c r="I66" s="1125"/>
      <c r="J66" s="1125"/>
      <c r="K66" s="1125"/>
      <c r="L66" s="1125"/>
      <c r="M66" s="648"/>
      <c r="N66" s="648"/>
      <c r="O66" s="648"/>
      <c r="P66" s="648"/>
      <c r="Q66" s="648"/>
      <c r="R66" s="648"/>
      <c r="S66" s="648"/>
      <c r="T66" s="648"/>
      <c r="U66" s="648"/>
      <c r="V66" s="648"/>
      <c r="W66" s="648"/>
      <c r="X66" s="648"/>
      <c r="Y66" s="648"/>
      <c r="Z66" s="648"/>
      <c r="AA66" s="648"/>
      <c r="AB66" s="648"/>
      <c r="AC66" s="648"/>
      <c r="AD66" s="648"/>
      <c r="AE66" s="648"/>
      <c r="AF66" s="648"/>
      <c r="AG66" s="648"/>
      <c r="AH66" s="648"/>
      <c r="AI66" s="648"/>
      <c r="AJ66" s="648"/>
      <c r="AK66" s="648"/>
      <c r="AL66" s="648"/>
      <c r="AM66" s="648"/>
      <c r="AN66" s="648"/>
      <c r="AO66" s="648"/>
      <c r="AP66" s="648"/>
      <c r="AQ66" s="648"/>
      <c r="AR66" s="648"/>
      <c r="AS66" s="648"/>
      <c r="AT66" s="648"/>
      <c r="AU66" s="648"/>
      <c r="AV66" s="648"/>
      <c r="AW66" s="648"/>
      <c r="AX66" s="648"/>
      <c r="AY66" s="648"/>
      <c r="AZ66" s="648"/>
      <c r="BA66" s="648"/>
      <c r="BB66" s="648"/>
    </row>
    <row r="67" spans="1:54" ht="21" customHeight="1">
      <c r="A67" s="123">
        <v>4</v>
      </c>
      <c r="B67" s="133" t="s">
        <v>50</v>
      </c>
      <c r="C67" s="122"/>
      <c r="D67" s="131"/>
      <c r="E67" s="131"/>
      <c r="F67" s="131"/>
      <c r="G67" s="73"/>
    </row>
    <row r="68" spans="1:54" ht="18" customHeight="1">
      <c r="A68" s="134">
        <v>4.0999999999999996</v>
      </c>
      <c r="B68" s="1136" t="s">
        <v>51</v>
      </c>
      <c r="C68" s="1136"/>
      <c r="D68" s="1136"/>
      <c r="E68" s="1136"/>
      <c r="F68" s="131"/>
      <c r="G68" s="73"/>
    </row>
    <row r="69" spans="1:54" ht="67.5" customHeight="1">
      <c r="A69" s="37"/>
      <c r="B69" s="1127" t="s">
        <v>52</v>
      </c>
      <c r="C69" s="1127"/>
      <c r="D69" s="1127"/>
      <c r="E69" s="1127"/>
      <c r="F69" s="1127"/>
      <c r="G69" s="1127"/>
      <c r="H69" s="1127"/>
      <c r="I69" s="1127"/>
      <c r="J69" s="1127"/>
      <c r="K69" s="1127"/>
      <c r="L69" s="1127"/>
    </row>
    <row r="70" spans="1:54" s="26" customFormat="1" ht="35.25" customHeight="1">
      <c r="A70" s="37"/>
      <c r="B70" s="1005" t="s">
        <v>53</v>
      </c>
      <c r="C70" s="1005"/>
      <c r="D70" s="1005"/>
      <c r="E70" s="1109" t="s">
        <v>54</v>
      </c>
      <c r="F70" s="1052"/>
      <c r="G70" s="1052"/>
      <c r="H70" s="1053"/>
      <c r="I70" s="1005" t="s">
        <v>55</v>
      </c>
      <c r="J70" s="1005"/>
      <c r="K70" s="1005"/>
      <c r="L70" s="1005"/>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row>
    <row r="71" spans="1:54" ht="20.100000000000001" customHeight="1">
      <c r="A71" s="37"/>
      <c r="B71" s="1021"/>
      <c r="C71" s="1021"/>
      <c r="D71" s="1021"/>
      <c r="E71" s="1123"/>
      <c r="F71" s="1123"/>
      <c r="G71" s="1123"/>
      <c r="H71" s="1123"/>
      <c r="I71" s="1123"/>
      <c r="J71" s="1123"/>
      <c r="K71" s="1123"/>
      <c r="L71" s="1123"/>
    </row>
    <row r="72" spans="1:54" ht="20.100000000000001" customHeight="1">
      <c r="A72" s="37"/>
      <c r="B72" s="1021"/>
      <c r="C72" s="1021"/>
      <c r="D72" s="1021"/>
      <c r="E72" s="1123"/>
      <c r="F72" s="1123"/>
      <c r="G72" s="1123"/>
      <c r="H72" s="1123"/>
      <c r="I72" s="1123"/>
      <c r="J72" s="1123"/>
      <c r="K72" s="1123"/>
      <c r="L72" s="1123"/>
    </row>
    <row r="73" spans="1:54" ht="20.100000000000001" customHeight="1">
      <c r="A73" s="37"/>
      <c r="B73" s="1021"/>
      <c r="C73" s="1021"/>
      <c r="D73" s="1021"/>
      <c r="E73" s="1123"/>
      <c r="F73" s="1123"/>
      <c r="G73" s="1123"/>
      <c r="H73" s="1123"/>
      <c r="I73" s="1123"/>
      <c r="J73" s="1123"/>
      <c r="K73" s="1123"/>
      <c r="L73" s="1123"/>
    </row>
    <row r="74" spans="1:54" ht="20.100000000000001" customHeight="1">
      <c r="A74" s="37"/>
      <c r="B74" s="1021"/>
      <c r="C74" s="1021"/>
      <c r="D74" s="1021"/>
      <c r="E74" s="1123"/>
      <c r="F74" s="1123"/>
      <c r="G74" s="1123"/>
      <c r="H74" s="1123"/>
      <c r="I74" s="1123"/>
      <c r="J74" s="1123"/>
      <c r="K74" s="1123"/>
      <c r="L74" s="1123"/>
    </row>
    <row r="75" spans="1:54" ht="20.100000000000001" customHeight="1">
      <c r="A75" s="37"/>
      <c r="B75" s="1021"/>
      <c r="C75" s="1021"/>
      <c r="D75" s="1021"/>
      <c r="E75" s="1123"/>
      <c r="F75" s="1123"/>
      <c r="G75" s="1123"/>
      <c r="H75" s="1123"/>
      <c r="I75" s="1123"/>
      <c r="J75" s="1123"/>
      <c r="K75" s="1123"/>
      <c r="L75" s="1123"/>
    </row>
    <row r="76" spans="1:54" ht="20.100000000000001" customHeight="1">
      <c r="A76" s="37"/>
      <c r="B76" s="1021"/>
      <c r="C76" s="1021"/>
      <c r="D76" s="1021"/>
      <c r="E76" s="1123"/>
      <c r="F76" s="1123"/>
      <c r="G76" s="1123"/>
      <c r="H76" s="1123"/>
      <c r="I76" s="1123"/>
      <c r="J76" s="1123"/>
      <c r="K76" s="1123"/>
      <c r="L76" s="1123"/>
    </row>
    <row r="77" spans="1:54" s="26" customFormat="1" ht="20.100000000000001" customHeight="1">
      <c r="A77" s="67">
        <v>5.2</v>
      </c>
      <c r="B77" s="34" t="s">
        <v>56</v>
      </c>
      <c r="C77" s="135"/>
      <c r="D77" s="135"/>
      <c r="E77" s="135"/>
      <c r="F77" s="135"/>
      <c r="G77" s="73"/>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row>
    <row r="78" spans="1:54" s="26" customFormat="1" ht="20.100000000000001" customHeight="1">
      <c r="A78" s="34"/>
      <c r="B78" s="34"/>
      <c r="C78" s="135"/>
      <c r="D78" s="135"/>
      <c r="E78" s="135"/>
      <c r="F78" s="135"/>
      <c r="G78" s="73"/>
      <c r="K78" s="139" t="s">
        <v>132</v>
      </c>
      <c r="L78" s="140"/>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row>
    <row r="79" spans="1:54" s="26" customFormat="1" ht="20.100000000000001" customHeight="1">
      <c r="A79" s="34"/>
      <c r="B79" s="53" t="s">
        <v>130</v>
      </c>
      <c r="C79" s="1005" t="s">
        <v>131</v>
      </c>
      <c r="D79" s="1005"/>
      <c r="E79" s="1005"/>
      <c r="F79" s="1005"/>
      <c r="G79" s="1005"/>
      <c r="H79" s="1109" t="s">
        <v>57</v>
      </c>
      <c r="I79" s="1052"/>
      <c r="J79" s="1052"/>
      <c r="K79" s="1052"/>
      <c r="L79" s="1053"/>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row>
    <row r="80" spans="1:54" s="241" customFormat="1" ht="33" customHeight="1">
      <c r="A80" s="40"/>
      <c r="B80" s="126"/>
      <c r="C80" s="364" t="s">
        <v>538</v>
      </c>
      <c r="D80" s="364" t="s">
        <v>533</v>
      </c>
      <c r="E80" s="364" t="s">
        <v>560</v>
      </c>
      <c r="F80" s="364" t="s">
        <v>204</v>
      </c>
      <c r="G80" s="364" t="s">
        <v>203</v>
      </c>
      <c r="H80" s="364" t="s">
        <v>539</v>
      </c>
      <c r="I80" s="364" t="s">
        <v>561</v>
      </c>
      <c r="J80" s="364" t="s">
        <v>562</v>
      </c>
      <c r="K80" s="364" t="s">
        <v>835</v>
      </c>
      <c r="L80" s="364" t="s">
        <v>836</v>
      </c>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0"/>
      <c r="AL80" s="240"/>
      <c r="AM80" s="240"/>
      <c r="AN80" s="240"/>
      <c r="AO80" s="240"/>
      <c r="AP80" s="240"/>
      <c r="AQ80" s="240"/>
      <c r="AR80" s="240"/>
      <c r="AS80" s="240"/>
      <c r="AT80" s="240"/>
      <c r="AU80" s="240"/>
      <c r="AV80" s="240"/>
      <c r="AW80" s="240"/>
      <c r="AX80" s="240"/>
      <c r="AY80" s="240"/>
      <c r="AZ80" s="240"/>
      <c r="BA80" s="240"/>
      <c r="BB80" s="240"/>
    </row>
    <row r="81" spans="1:54" s="26" customFormat="1" ht="33" customHeight="1" thickBot="1">
      <c r="A81" s="34"/>
      <c r="B81" s="679" t="s">
        <v>133</v>
      </c>
      <c r="C81" s="243"/>
      <c r="D81" s="243"/>
      <c r="E81" s="243"/>
      <c r="F81" s="243"/>
      <c r="G81" s="243"/>
      <c r="H81" s="243"/>
      <c r="I81" s="243"/>
      <c r="J81" s="243"/>
      <c r="K81" s="243"/>
      <c r="L81" s="243"/>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row>
    <row r="82" spans="1:54" s="26" customFormat="1" ht="33" customHeight="1" thickBot="1">
      <c r="A82" s="34"/>
      <c r="B82" s="679" t="s">
        <v>134</v>
      </c>
      <c r="C82" s="243"/>
      <c r="D82" s="243"/>
      <c r="E82" s="243"/>
      <c r="F82" s="243"/>
      <c r="G82" s="243"/>
      <c r="H82" s="243"/>
      <c r="I82" s="243"/>
      <c r="J82" s="243"/>
      <c r="K82" s="243"/>
      <c r="L82" s="243"/>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row>
    <row r="83" spans="1:54" s="26" customFormat="1" ht="33" customHeight="1" thickBot="1">
      <c r="A83" s="34"/>
      <c r="B83" s="679" t="s">
        <v>136</v>
      </c>
      <c r="C83" s="243"/>
      <c r="D83" s="243"/>
      <c r="E83" s="243"/>
      <c r="F83" s="243"/>
      <c r="G83" s="243"/>
      <c r="H83" s="243"/>
      <c r="I83" s="243"/>
      <c r="J83" s="243"/>
      <c r="K83" s="243"/>
      <c r="L83" s="243"/>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row>
    <row r="84" spans="1:54" s="26" customFormat="1" ht="33" customHeight="1" thickBot="1">
      <c r="A84" s="34"/>
      <c r="B84" s="679" t="s">
        <v>137</v>
      </c>
      <c r="C84" s="243"/>
      <c r="D84" s="243"/>
      <c r="E84" s="243"/>
      <c r="F84" s="243"/>
      <c r="G84" s="243"/>
      <c r="H84" s="243"/>
      <c r="I84" s="243"/>
      <c r="J84" s="243"/>
      <c r="K84" s="243"/>
      <c r="L84" s="243"/>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row>
    <row r="85" spans="1:54" s="26" customFormat="1" ht="33" customHeight="1" thickBot="1">
      <c r="A85" s="34"/>
      <c r="B85" s="679" t="s">
        <v>138</v>
      </c>
      <c r="C85" s="243"/>
      <c r="D85" s="243"/>
      <c r="E85" s="243"/>
      <c r="F85" s="243"/>
      <c r="G85" s="243"/>
      <c r="H85" s="243"/>
      <c r="I85" s="243"/>
      <c r="J85" s="243"/>
      <c r="K85" s="243"/>
      <c r="L85" s="243"/>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row>
    <row r="86" spans="1:54" s="26" customFormat="1" ht="33" customHeight="1" thickBot="1">
      <c r="A86" s="34"/>
      <c r="B86" s="679" t="s">
        <v>139</v>
      </c>
      <c r="C86" s="243"/>
      <c r="D86" s="243"/>
      <c r="E86" s="243"/>
      <c r="F86" s="243"/>
      <c r="G86" s="243"/>
      <c r="H86" s="243"/>
      <c r="I86" s="243"/>
      <c r="J86" s="243"/>
      <c r="K86" s="243"/>
      <c r="L86" s="243"/>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row>
    <row r="87" spans="1:54" ht="20.100000000000001" customHeight="1">
      <c r="A87" s="136"/>
      <c r="B87" s="136"/>
      <c r="C87" s="137"/>
      <c r="D87" s="137"/>
      <c r="E87" s="137"/>
      <c r="F87" s="137"/>
      <c r="G87" s="73"/>
    </row>
    <row r="88" spans="1:54" hidden="1">
      <c r="A88" s="123"/>
      <c r="B88" s="124"/>
    </row>
    <row r="89" spans="1:54" hidden="1">
      <c r="A89" s="67"/>
      <c r="B89" s="1127"/>
      <c r="C89" s="1127"/>
      <c r="D89" s="1127"/>
      <c r="E89" s="1127"/>
      <c r="F89" s="1127"/>
      <c r="G89" s="1127"/>
      <c r="H89" s="1127"/>
      <c r="I89" s="1127"/>
      <c r="J89" s="1127"/>
      <c r="K89" s="1127"/>
      <c r="L89" s="1127"/>
    </row>
    <row r="90" spans="1:54" ht="20.100000000000001" hidden="1" customHeight="1">
      <c r="A90" s="136"/>
      <c r="B90" s="136"/>
      <c r="C90" s="137"/>
      <c r="D90" s="137"/>
      <c r="E90" s="137"/>
      <c r="F90" s="137"/>
      <c r="G90" s="73"/>
    </row>
    <row r="91" spans="1:54" ht="24" hidden="1" customHeight="1">
      <c r="A91" s="136"/>
      <c r="B91" s="136"/>
      <c r="C91" s="137"/>
      <c r="D91" s="137"/>
      <c r="E91" s="137"/>
      <c r="F91" s="27"/>
      <c r="G91" s="74"/>
    </row>
    <row r="92" spans="1:54" ht="24" customHeight="1">
      <c r="A92" s="38" t="s">
        <v>18</v>
      </c>
      <c r="B92" s="1133" t="str">
        <f>'Attach 3(JV)'!B24</f>
        <v/>
      </c>
      <c r="C92" s="1133"/>
      <c r="D92" s="1133"/>
      <c r="E92" s="27"/>
      <c r="G92" s="74" t="s">
        <v>16</v>
      </c>
      <c r="H92" s="1131" t="str">
        <f>'Attach 3(JV)'!E24</f>
        <v/>
      </c>
      <c r="I92" s="1132"/>
      <c r="J92" s="1132"/>
      <c r="K92" s="1132"/>
      <c r="L92" s="1132"/>
    </row>
    <row r="93" spans="1:54" ht="24" customHeight="1">
      <c r="A93" s="38" t="s">
        <v>19</v>
      </c>
      <c r="B93" s="1130" t="str">
        <f>'Attach 3(JV)'!B25</f>
        <v/>
      </c>
      <c r="C93" s="1130"/>
      <c r="D93" s="1130"/>
      <c r="E93" s="27"/>
      <c r="G93" s="74" t="s">
        <v>17</v>
      </c>
      <c r="H93" s="1131" t="str">
        <f>'Attach 3(JV)'!E25</f>
        <v/>
      </c>
      <c r="I93" s="1132"/>
      <c r="J93" s="1132"/>
      <c r="K93" s="1132"/>
      <c r="L93" s="1132"/>
    </row>
  </sheetData>
  <sheetProtection password="CCC7" sheet="1" formatColumns="0" formatRows="0" selectLockedCells="1"/>
  <customSheetViews>
    <customSheetView guid="{39013423-D8EF-41CD-B8FC-64FFBB13E0DE}" scale="120" showPageBreaks="1" showGridLines="0" zeroValues="0" printArea="1" hiddenRows="1" view="pageBreakPreview" topLeftCell="A64">
      <selection activeCell="C97" sqref="C97:L102"/>
      <rowBreaks count="4" manualBreakCount="4">
        <brk id="25" max="11" man="1"/>
        <brk id="49" max="11" man="1"/>
        <brk id="74" max="11" man="1"/>
        <brk id="92"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1F125E51-1799-42D0-B41E-DC039BB17D59}" scale="120"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23"/>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7">
      <selection activeCell="H21" sqref="H21:L21"/>
      <rowBreaks count="3" manualBreakCount="3">
        <brk id="25" max="11" man="1"/>
        <brk id="49" max="11" man="1"/>
        <brk id="81" max="11" man="1"/>
      </rowBreaks>
      <pageMargins left="0.63" right="0.42" top="0.57999999999999996" bottom="0.6" header="0.34" footer="0.35"/>
      <pageSetup scale="89" orientation="portrait" r:id="rId24"/>
      <headerFooter alignWithMargins="0">
        <oddFooter>&amp;R&amp;"Book Antiqua,Bold"&amp;8 Page &amp;P of &amp;N</oddFooter>
      </headerFooter>
    </customSheetView>
    <customSheetView guid="{14C32814-5A59-4863-9FB1-822FBB75D7D1}" scale="120" showPageBreaks="1" showGridLines="0" zeroValues="0" printArea="1" hiddenRows="1" view="pageBreakPreview">
      <selection activeCell="H21" sqref="H21:L21"/>
      <rowBreaks count="3" manualBreakCount="3">
        <brk id="25" max="11" man="1"/>
        <brk id="49" max="11" man="1"/>
        <brk id="81" max="11" man="1"/>
      </rowBreaks>
      <pageMargins left="0.63" right="0.42" top="0.57999999999999996" bottom="0.6" header="0.34" footer="0.35"/>
      <pageSetup scale="89" orientation="portrait" r:id="rId25"/>
      <headerFooter alignWithMargins="0">
        <oddFooter>&amp;R&amp;"Book Antiqua,Bold"&amp;8 Page &amp;P of &amp;N</oddFooter>
      </headerFooter>
    </customSheetView>
    <customSheetView guid="{1B673BAC-90DD-4ECD-99C0-057619FB5DBA}" scale="120"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89" orientation="portrait" r:id="rId26"/>
      <headerFooter alignWithMargins="0">
        <oddFooter>&amp;R&amp;"Book Antiqua,Bold"&amp;8 Page &amp;P of &amp;N</oddFooter>
      </headerFooter>
    </customSheetView>
  </customSheetViews>
  <mergeCells count="127">
    <mergeCell ref="D31:L31"/>
    <mergeCell ref="H20:L20"/>
    <mergeCell ref="H21:L21"/>
    <mergeCell ref="B33:C33"/>
    <mergeCell ref="D35:L35"/>
    <mergeCell ref="A3:L3"/>
    <mergeCell ref="B9:F9"/>
    <mergeCell ref="A16:L16"/>
    <mergeCell ref="B10:F10"/>
    <mergeCell ref="B11:F11"/>
    <mergeCell ref="D29:L29"/>
    <mergeCell ref="A5:L5"/>
    <mergeCell ref="B21:G21"/>
    <mergeCell ref="B22:G22"/>
    <mergeCell ref="D28:L28"/>
    <mergeCell ref="A8:F8"/>
    <mergeCell ref="B19:L19"/>
    <mergeCell ref="D33:L33"/>
    <mergeCell ref="D34:L34"/>
    <mergeCell ref="B34:C34"/>
    <mergeCell ref="B26:L26"/>
    <mergeCell ref="B29:C29"/>
    <mergeCell ref="H24:L24"/>
    <mergeCell ref="D30:L30"/>
    <mergeCell ref="B28:C28"/>
    <mergeCell ref="B42:L42"/>
    <mergeCell ref="C43:F43"/>
    <mergeCell ref="B36:C36"/>
    <mergeCell ref="G43:H43"/>
    <mergeCell ref="B12:F12"/>
    <mergeCell ref="B18:L18"/>
    <mergeCell ref="C39:F39"/>
    <mergeCell ref="H23:L23"/>
    <mergeCell ref="B20:G20"/>
    <mergeCell ref="B38:L38"/>
    <mergeCell ref="D36:L36"/>
    <mergeCell ref="C40:F40"/>
    <mergeCell ref="G40:H40"/>
    <mergeCell ref="I40:L40"/>
    <mergeCell ref="C41:F41"/>
    <mergeCell ref="G41:H41"/>
    <mergeCell ref="I41:L41"/>
    <mergeCell ref="G39:H39"/>
    <mergeCell ref="I39:L39"/>
    <mergeCell ref="B35:C35"/>
    <mergeCell ref="H22:L22"/>
    <mergeCell ref="D32:L32"/>
    <mergeCell ref="B23:G23"/>
    <mergeCell ref="B24:G24"/>
    <mergeCell ref="C45:F45"/>
    <mergeCell ref="G45:H45"/>
    <mergeCell ref="I45:L45"/>
    <mergeCell ref="B48:L48"/>
    <mergeCell ref="B47:L47"/>
    <mergeCell ref="I43:L43"/>
    <mergeCell ref="C44:F44"/>
    <mergeCell ref="G44:H44"/>
    <mergeCell ref="I44:L44"/>
    <mergeCell ref="K52:L52"/>
    <mergeCell ref="G49:H49"/>
    <mergeCell ref="C49:F49"/>
    <mergeCell ref="I49:J49"/>
    <mergeCell ref="K49:L49"/>
    <mergeCell ref="K50:L50"/>
    <mergeCell ref="C50:F50"/>
    <mergeCell ref="I71:L71"/>
    <mergeCell ref="K51:L51"/>
    <mergeCell ref="E70:H70"/>
    <mergeCell ref="C54:F54"/>
    <mergeCell ref="B68:E68"/>
    <mergeCell ref="K53:L53"/>
    <mergeCell ref="C51:F51"/>
    <mergeCell ref="G51:H51"/>
    <mergeCell ref="I54:J54"/>
    <mergeCell ref="K54:L54"/>
    <mergeCell ref="I53:J53"/>
    <mergeCell ref="C53:F53"/>
    <mergeCell ref="G53:H53"/>
    <mergeCell ref="I50:J50"/>
    <mergeCell ref="I51:J51"/>
    <mergeCell ref="G50:H50"/>
    <mergeCell ref="I52:J52"/>
    <mergeCell ref="C52:F52"/>
    <mergeCell ref="G52:H52"/>
    <mergeCell ref="B93:D93"/>
    <mergeCell ref="B76:D76"/>
    <mergeCell ref="E76:H76"/>
    <mergeCell ref="E75:H75"/>
    <mergeCell ref="B75:D75"/>
    <mergeCell ref="B89:L89"/>
    <mergeCell ref="H92:L92"/>
    <mergeCell ref="H93:L93"/>
    <mergeCell ref="B92:D92"/>
    <mergeCell ref="B73:D73"/>
    <mergeCell ref="E73:H73"/>
    <mergeCell ref="C79:G79"/>
    <mergeCell ref="I73:L73"/>
    <mergeCell ref="I74:L74"/>
    <mergeCell ref="B74:D74"/>
    <mergeCell ref="E74:H74"/>
    <mergeCell ref="I72:L72"/>
    <mergeCell ref="I70:L70"/>
    <mergeCell ref="I76:L76"/>
    <mergeCell ref="H79:L79"/>
    <mergeCell ref="B72:D72"/>
    <mergeCell ref="E72:H72"/>
    <mergeCell ref="I75:L75"/>
    <mergeCell ref="E71:H71"/>
    <mergeCell ref="B70:D70"/>
    <mergeCell ref="B71:D71"/>
    <mergeCell ref="C62:F62"/>
    <mergeCell ref="G62:L62"/>
    <mergeCell ref="C64:F64"/>
    <mergeCell ref="G64:I64"/>
    <mergeCell ref="G54:H54"/>
    <mergeCell ref="C63:F63"/>
    <mergeCell ref="G63:L63"/>
    <mergeCell ref="C65:F65"/>
    <mergeCell ref="G65:L65"/>
    <mergeCell ref="C66:F66"/>
    <mergeCell ref="H66:L66"/>
    <mergeCell ref="B69:L69"/>
    <mergeCell ref="B56:L56"/>
    <mergeCell ref="B57:L57"/>
    <mergeCell ref="B59:L59"/>
    <mergeCell ref="C61:F61"/>
    <mergeCell ref="G61:L61"/>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27"/>
  <headerFooter alignWithMargins="0">
    <oddFooter>&amp;R&amp;"Book Antiqua,Bold"&amp;8 Page &amp;P of &amp;N</oddFooter>
  </headerFooter>
  <rowBreaks count="2" manualBreakCount="2">
    <brk id="25" max="11" man="1"/>
    <brk id="49" max="11" man="1"/>
  </rowBreaks>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10" zoomScaleNormal="100" zoomScaleSheetLayoutView="100" workbookViewId="0">
      <selection activeCell="C22" sqref="C22"/>
    </sheetView>
  </sheetViews>
  <sheetFormatPr defaultRowHeight="16.5"/>
  <cols>
    <col min="1" max="2" width="16.28515625" style="394" customWidth="1"/>
    <col min="3" max="3" width="19.7109375" style="394" customWidth="1"/>
    <col min="4" max="4" width="22.7109375" style="394" customWidth="1"/>
    <col min="5" max="5" width="28.42578125" style="394" customWidth="1"/>
    <col min="6" max="8" width="9.140625" style="392"/>
    <col min="9" max="16384" width="9.140625" style="393"/>
  </cols>
  <sheetData>
    <row r="1" spans="1:26">
      <c r="A1" s="389" t="str">
        <f>'Attach 3(JV)'!A1</f>
        <v>Specification No. :CC-CS/165-NER/TW-4217/3/G4</v>
      </c>
      <c r="B1" s="390"/>
      <c r="C1" s="390"/>
      <c r="D1" s="390"/>
      <c r="E1" s="391" t="str">
        <f>"Attachment-17 "</f>
        <v xml:space="preserve">Attachment-17 </v>
      </c>
    </row>
    <row r="2" spans="1:26" ht="10.5" customHeight="1">
      <c r="Z2" s="395">
        <f>'[1]Attach 3(JV)'!Z2</f>
        <v>0</v>
      </c>
    </row>
    <row r="3" spans="1:26" ht="97.5" customHeight="1">
      <c r="A3" s="11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1146"/>
      <c r="C3" s="1146"/>
      <c r="D3" s="1146"/>
      <c r="E3" s="1146"/>
      <c r="F3" s="396"/>
      <c r="G3" s="397"/>
      <c r="H3" s="396"/>
    </row>
    <row r="4" spans="1:26" ht="10.5" customHeight="1">
      <c r="A4" s="398"/>
      <c r="H4" s="32"/>
      <c r="I4" s="10"/>
    </row>
    <row r="5" spans="1:26" ht="19.5" customHeight="1">
      <c r="A5" s="1147" t="s">
        <v>520</v>
      </c>
      <c r="B5" s="1147"/>
      <c r="C5" s="1147"/>
      <c r="D5" s="1147"/>
      <c r="E5" s="1147"/>
      <c r="F5" s="399"/>
      <c r="H5" s="32"/>
      <c r="I5" s="12"/>
    </row>
    <row r="6" spans="1:26" ht="7.5" customHeight="1">
      <c r="A6" s="400"/>
      <c r="H6" s="32"/>
      <c r="I6" s="12"/>
    </row>
    <row r="7" spans="1:26" ht="19.5" customHeight="1">
      <c r="A7" s="401" t="str">
        <f>'Attach 3(JV)'!A7</f>
        <v>Bidder’s Name and Address :</v>
      </c>
      <c r="B7" s="400"/>
      <c r="C7" s="400"/>
      <c r="D7" s="15" t="str">
        <f>'[1]Attach 3(JV)'!E7</f>
        <v>To:</v>
      </c>
      <c r="H7" s="32"/>
      <c r="I7" s="12"/>
    </row>
    <row r="8" spans="1:26" ht="19.5" customHeight="1">
      <c r="A8" s="1148" t="str">
        <f>'[1]Attach 3(JV)'!A8</f>
        <v/>
      </c>
      <c r="B8" s="1148"/>
      <c r="C8" s="1148"/>
      <c r="D8" s="11" t="str">
        <f>'[1]Attach 3(JV)'!E8</f>
        <v>Contract Services</v>
      </c>
      <c r="H8" s="32"/>
      <c r="I8" s="12"/>
    </row>
    <row r="9" spans="1:26" ht="19.5" customHeight="1">
      <c r="A9" s="13" t="s">
        <v>373</v>
      </c>
      <c r="B9" s="969" t="str">
        <f>'Attach 3(JV)'!B9</f>
        <v/>
      </c>
      <c r="C9" s="969"/>
      <c r="D9" s="11" t="str">
        <f>'[1]Attach 3(JV)'!E9</f>
        <v>Power Grid Corporation of India Ltd.,</v>
      </c>
      <c r="H9" s="32"/>
      <c r="I9" s="12"/>
    </row>
    <row r="10" spans="1:26" ht="19.5" customHeight="1">
      <c r="A10" s="13" t="s">
        <v>375</v>
      </c>
      <c r="B10" s="969" t="str">
        <f>'Attach 3(JV)'!B10</f>
        <v/>
      </c>
      <c r="C10" s="969"/>
      <c r="D10" s="11" t="str">
        <f>'[1]Attach 3(JV)'!E10</f>
        <v>"Saudamini", Plot No. 2, Sector 29</v>
      </c>
      <c r="H10" s="32"/>
      <c r="I10" s="12"/>
    </row>
    <row r="11" spans="1:26" ht="19.5" customHeight="1">
      <c r="B11" s="969" t="str">
        <f>'Attach 3(JV)'!B11</f>
        <v/>
      </c>
      <c r="C11" s="969"/>
      <c r="D11" s="11" t="str">
        <f>'[1]Attach 3(JV)'!E11</f>
        <v>Gurgaon (Haryana) - 122001</v>
      </c>
    </row>
    <row r="12" spans="1:26" ht="19.5" customHeight="1">
      <c r="A12" s="400"/>
      <c r="B12" s="969" t="str">
        <f>'Attach 3(JV)'!B12</f>
        <v/>
      </c>
      <c r="C12" s="969"/>
      <c r="D12" s="11"/>
    </row>
    <row r="13" spans="1:26" ht="19.5" customHeight="1">
      <c r="A13" s="394" t="s">
        <v>367</v>
      </c>
      <c r="D13" s="402"/>
    </row>
    <row r="14" spans="1:26" ht="9.9499999999999993" customHeight="1">
      <c r="A14" s="400"/>
    </row>
    <row r="15" spans="1:26" ht="113.25" customHeight="1">
      <c r="A15" s="403">
        <v>1</v>
      </c>
      <c r="B15" s="1149" t="s">
        <v>521</v>
      </c>
      <c r="C15" s="1149"/>
      <c r="D15" s="1149"/>
      <c r="E15" s="1149"/>
      <c r="F15" s="404"/>
      <c r="G15" s="404"/>
      <c r="H15" s="404"/>
    </row>
    <row r="16" spans="1:26" ht="57" customHeight="1">
      <c r="A16" s="403">
        <v>2</v>
      </c>
      <c r="B16" s="1149" t="s">
        <v>522</v>
      </c>
      <c r="C16" s="1149"/>
      <c r="D16" s="1149"/>
      <c r="E16" s="1149"/>
      <c r="F16" s="404"/>
      <c r="G16" s="404"/>
      <c r="H16" s="404"/>
    </row>
    <row r="17" spans="1:8" ht="19.5" customHeight="1">
      <c r="A17" s="400"/>
      <c r="B17" s="400"/>
      <c r="C17" s="400"/>
      <c r="D17" s="400"/>
      <c r="E17" s="400"/>
      <c r="F17" s="404"/>
      <c r="G17" s="404"/>
      <c r="H17" s="404"/>
    </row>
    <row r="18" spans="1:8" s="392" customFormat="1" ht="75" customHeight="1">
      <c r="A18" s="405" t="s">
        <v>523</v>
      </c>
      <c r="B18" s="406" t="s">
        <v>371</v>
      </c>
      <c r="C18" s="406" t="s">
        <v>524</v>
      </c>
      <c r="D18" s="405" t="s">
        <v>525</v>
      </c>
      <c r="E18" s="405" t="s">
        <v>526</v>
      </c>
      <c r="G18" s="404"/>
      <c r="H18" s="404"/>
    </row>
    <row r="19" spans="1:8">
      <c r="A19" s="407"/>
      <c r="B19" s="408"/>
      <c r="C19" s="408"/>
      <c r="D19" s="409"/>
      <c r="E19" s="409"/>
      <c r="F19" s="404"/>
      <c r="G19" s="404"/>
      <c r="H19" s="404"/>
    </row>
    <row r="20" spans="1:8">
      <c r="A20" s="407"/>
      <c r="B20" s="408"/>
      <c r="C20" s="408"/>
      <c r="D20" s="409"/>
      <c r="E20" s="409"/>
      <c r="F20" s="404"/>
      <c r="G20" s="404"/>
      <c r="H20" s="404"/>
    </row>
    <row r="21" spans="1:8">
      <c r="A21" s="407"/>
      <c r="B21" s="408"/>
      <c r="C21" s="408"/>
      <c r="D21" s="409"/>
      <c r="E21" s="409"/>
      <c r="F21" s="404"/>
      <c r="G21" s="404"/>
      <c r="H21" s="404"/>
    </row>
    <row r="22" spans="1:8">
      <c r="A22" s="407"/>
      <c r="B22" s="408"/>
      <c r="C22" s="408"/>
      <c r="D22" s="409"/>
      <c r="E22" s="409"/>
      <c r="F22" s="404"/>
      <c r="G22" s="404"/>
      <c r="H22" s="404"/>
    </row>
    <row r="23" spans="1:8">
      <c r="A23" s="407"/>
      <c r="B23" s="408"/>
      <c r="C23" s="408"/>
      <c r="D23" s="409"/>
      <c r="E23" s="409"/>
      <c r="F23" s="404"/>
      <c r="G23" s="404"/>
      <c r="H23" s="404"/>
    </row>
    <row r="24" spans="1:8">
      <c r="A24" s="407"/>
      <c r="B24" s="408"/>
      <c r="C24" s="408"/>
      <c r="D24" s="409"/>
      <c r="E24" s="409"/>
      <c r="F24" s="404"/>
      <c r="G24" s="404"/>
      <c r="H24" s="404"/>
    </row>
    <row r="25" spans="1:8" ht="6" customHeight="1">
      <c r="A25" s="410"/>
      <c r="B25" s="411"/>
      <c r="C25" s="411"/>
      <c r="D25" s="412"/>
      <c r="E25" s="412"/>
      <c r="F25" s="404"/>
      <c r="G25" s="404"/>
      <c r="H25" s="404"/>
    </row>
    <row r="26" spans="1:8" ht="0.6" hidden="1" customHeight="1">
      <c r="A26" s="413"/>
      <c r="B26" s="414"/>
      <c r="C26" s="414"/>
      <c r="D26" s="415"/>
      <c r="E26" s="415"/>
      <c r="F26" s="404"/>
      <c r="G26" s="404"/>
      <c r="H26" s="404"/>
    </row>
    <row r="27" spans="1:8" ht="30" customHeight="1">
      <c r="A27" s="1150" t="s">
        <v>527</v>
      </c>
      <c r="B27" s="1150"/>
      <c r="C27" s="1150"/>
      <c r="D27" s="1150"/>
      <c r="E27" s="1150"/>
      <c r="F27" s="404"/>
      <c r="G27" s="404"/>
      <c r="H27" s="404"/>
    </row>
    <row r="28" spans="1:8">
      <c r="C28" s="416"/>
    </row>
    <row r="29" spans="1:8">
      <c r="A29" s="417" t="s">
        <v>18</v>
      </c>
      <c r="B29" s="418" t="str">
        <f>'Attach 3(JV)'!B24</f>
        <v/>
      </c>
      <c r="C29" s="416" t="s">
        <v>16</v>
      </c>
      <c r="D29" s="419" t="str">
        <f>'Attach 3(JV)'!E24</f>
        <v/>
      </c>
    </row>
    <row r="30" spans="1:8">
      <c r="A30" s="417" t="s">
        <v>19</v>
      </c>
      <c r="B30" s="419" t="str">
        <f>'Attach 3(JV)'!B25</f>
        <v/>
      </c>
      <c r="C30" s="416" t="s">
        <v>17</v>
      </c>
      <c r="D30" s="419" t="str">
        <f>'Attach 3(JV)'!E25</f>
        <v/>
      </c>
    </row>
    <row r="31" spans="1:8">
      <c r="B31" s="420"/>
      <c r="C31" s="416"/>
      <c r="D31" s="416"/>
      <c r="E31" s="420"/>
    </row>
    <row r="32" spans="1:8" hidden="1">
      <c r="A32" s="389" t="str">
        <f>A1</f>
        <v>Specification No. :CC-CS/165-NER/TW-4217/3/G4</v>
      </c>
      <c r="B32" s="390"/>
      <c r="C32" s="390"/>
      <c r="D32" s="390"/>
      <c r="E32" s="391" t="str">
        <f>E1</f>
        <v xml:space="preserve">Attachment-17 </v>
      </c>
    </row>
    <row r="33" spans="1:8" hidden="1"/>
    <row r="34" spans="1:8" ht="15" hidden="1">
      <c r="A34" s="1151" t="str">
        <f>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4" s="1151"/>
      <c r="C34" s="1151"/>
      <c r="D34" s="1151"/>
      <c r="E34" s="1151"/>
    </row>
    <row r="35" spans="1:8" hidden="1">
      <c r="A35" s="398"/>
    </row>
    <row r="36" spans="1:8" ht="15" hidden="1">
      <c r="A36" s="1147" t="s">
        <v>411</v>
      </c>
      <c r="B36" s="1147"/>
      <c r="C36" s="1147"/>
      <c r="D36" s="1147"/>
      <c r="E36" s="1147"/>
      <c r="F36" s="393"/>
      <c r="G36" s="393"/>
      <c r="H36" s="393"/>
    </row>
    <row r="37" spans="1:8" hidden="1">
      <c r="A37" s="400"/>
      <c r="F37" s="393"/>
      <c r="G37" s="393"/>
      <c r="H37" s="393"/>
    </row>
    <row r="38" spans="1:8" hidden="1">
      <c r="A38" s="401" t="str">
        <f>'[1]Attach 3(JV)'!A15</f>
        <v>Name(s) and Addresse(s) of other partner(s)</v>
      </c>
      <c r="B38" s="400"/>
      <c r="C38" s="400"/>
      <c r="D38" s="15" t="str">
        <f>D7</f>
        <v>To:</v>
      </c>
      <c r="F38" s="393"/>
      <c r="G38" s="393"/>
      <c r="H38" s="393"/>
    </row>
    <row r="39" spans="1:8" hidden="1">
      <c r="A39" s="401" t="str">
        <f>'[1]Attach 3(JV)'!B16</f>
        <v/>
      </c>
      <c r="B39" s="400"/>
      <c r="C39" s="400"/>
      <c r="D39" s="11" t="str">
        <f>D8</f>
        <v>Contract Services</v>
      </c>
      <c r="F39" s="393"/>
      <c r="G39" s="393"/>
      <c r="H39" s="393"/>
    </row>
    <row r="40" spans="1:8" hidden="1">
      <c r="A40" s="13" t="s">
        <v>373</v>
      </c>
      <c r="B40" s="969" t="str">
        <f>'[1]Attach 3(JV)'!B17:D17</f>
        <v xml:space="preserve">…… ……. …….. …… ……. …….. </v>
      </c>
      <c r="C40" s="969"/>
      <c r="D40" s="11" t="str">
        <f>D9</f>
        <v>Power Grid Corporation of India Ltd.,</v>
      </c>
      <c r="F40" s="393"/>
      <c r="G40" s="393"/>
      <c r="H40" s="393"/>
    </row>
    <row r="41" spans="1:8" hidden="1">
      <c r="A41" s="13" t="s">
        <v>375</v>
      </c>
      <c r="B41" s="969" t="str">
        <f>'[1]Attach 3(JV)'!B18:D18</f>
        <v xml:space="preserve">…… ……. …….. …… ……. …….. </v>
      </c>
      <c r="C41" s="969"/>
      <c r="D41" s="11" t="str">
        <f>D10</f>
        <v>"Saudamini", Plot No. 2, Sector 29</v>
      </c>
      <c r="F41" s="393"/>
      <c r="G41" s="393"/>
      <c r="H41" s="393"/>
    </row>
    <row r="42" spans="1:8" hidden="1">
      <c r="B42" s="969" t="str">
        <f>'[1]Attach 3(JV)'!B19:D19</f>
        <v xml:space="preserve">…… ……. …….. …… ……. …….. </v>
      </c>
      <c r="C42" s="969"/>
      <c r="D42" s="11" t="str">
        <f>D11</f>
        <v>Gurgaon (Haryana) - 122001</v>
      </c>
      <c r="F42" s="393"/>
      <c r="G42" s="393"/>
      <c r="H42" s="393"/>
    </row>
    <row r="43" spans="1:8" hidden="1">
      <c r="A43" s="400"/>
      <c r="B43" s="969" t="str">
        <f>'[1]Attach 3(JV)'!B20:D20</f>
        <v xml:space="preserve">…… ……. …….. …… ……. …….. </v>
      </c>
      <c r="C43" s="969"/>
      <c r="D43" s="11"/>
      <c r="F43" s="393"/>
      <c r="G43" s="393"/>
      <c r="H43" s="393"/>
    </row>
    <row r="44" spans="1:8" hidden="1">
      <c r="A44" s="394" t="s">
        <v>367</v>
      </c>
      <c r="D44" s="402"/>
      <c r="F44" s="393"/>
      <c r="G44" s="393"/>
      <c r="H44" s="393"/>
    </row>
    <row r="45" spans="1:8" hidden="1">
      <c r="A45" s="400"/>
      <c r="F45" s="393"/>
      <c r="G45" s="393"/>
      <c r="H45" s="393"/>
    </row>
    <row r="46" spans="1:8" hidden="1">
      <c r="A46" s="1152" t="s">
        <v>412</v>
      </c>
      <c r="B46" s="1152"/>
      <c r="C46" s="1152"/>
      <c r="D46" s="1152"/>
      <c r="E46" s="1152"/>
      <c r="F46" s="393"/>
      <c r="G46" s="393"/>
      <c r="H46" s="393"/>
    </row>
    <row r="47" spans="1:8" hidden="1">
      <c r="A47" s="400"/>
      <c r="B47" s="400"/>
      <c r="C47" s="400"/>
      <c r="D47" s="400"/>
      <c r="E47" s="400"/>
      <c r="F47" s="393"/>
      <c r="G47" s="393"/>
      <c r="H47" s="393"/>
    </row>
    <row r="48" spans="1:8" ht="49.5" hidden="1">
      <c r="A48" s="405" t="s">
        <v>371</v>
      </c>
      <c r="B48" s="1154" t="s">
        <v>125</v>
      </c>
      <c r="C48" s="1154"/>
      <c r="D48" s="405" t="s">
        <v>126</v>
      </c>
      <c r="E48" s="405" t="s">
        <v>127</v>
      </c>
      <c r="F48" s="393"/>
      <c r="G48" s="393"/>
      <c r="H48" s="393"/>
    </row>
    <row r="49" spans="1:8" hidden="1">
      <c r="A49" s="421">
        <v>1</v>
      </c>
      <c r="B49" s="1153"/>
      <c r="C49" s="1153"/>
      <c r="D49" s="422"/>
      <c r="E49" s="422"/>
      <c r="F49" s="393"/>
      <c r="G49" s="393"/>
      <c r="H49" s="393"/>
    </row>
    <row r="50" spans="1:8" hidden="1">
      <c r="A50" s="421">
        <v>2</v>
      </c>
      <c r="B50" s="1153"/>
      <c r="C50" s="1153"/>
      <c r="D50" s="422"/>
      <c r="E50" s="422"/>
      <c r="F50" s="393"/>
      <c r="G50" s="393"/>
      <c r="H50" s="393"/>
    </row>
    <row r="51" spans="1:8" hidden="1">
      <c r="A51" s="421">
        <v>3</v>
      </c>
      <c r="B51" s="1153"/>
      <c r="C51" s="1153"/>
      <c r="D51" s="422"/>
      <c r="E51" s="422"/>
      <c r="F51" s="393"/>
      <c r="G51" s="393"/>
      <c r="H51" s="393"/>
    </row>
    <row r="52" spans="1:8" hidden="1">
      <c r="A52" s="421">
        <v>4</v>
      </c>
      <c r="B52" s="1153"/>
      <c r="C52" s="1153"/>
      <c r="D52" s="422"/>
      <c r="E52" s="422"/>
      <c r="F52" s="393"/>
      <c r="G52" s="393"/>
      <c r="H52" s="393"/>
    </row>
    <row r="53" spans="1:8" hidden="1">
      <c r="A53" s="421">
        <v>5</v>
      </c>
      <c r="B53" s="1153"/>
      <c r="C53" s="1153"/>
      <c r="D53" s="422"/>
      <c r="E53" s="422"/>
      <c r="F53" s="393"/>
      <c r="G53" s="393"/>
      <c r="H53" s="393"/>
    </row>
    <row r="54" spans="1:8" hidden="1">
      <c r="A54" s="421">
        <v>6</v>
      </c>
      <c r="B54" s="1153"/>
      <c r="C54" s="1153"/>
      <c r="D54" s="422"/>
      <c r="E54" s="422"/>
      <c r="F54" s="393"/>
      <c r="G54" s="393"/>
      <c r="H54" s="393"/>
    </row>
    <row r="55" spans="1:8" hidden="1">
      <c r="A55" s="400"/>
      <c r="B55" s="400"/>
      <c r="C55" s="400"/>
      <c r="D55" s="400"/>
      <c r="E55" s="400"/>
      <c r="F55" s="393"/>
      <c r="G55" s="393"/>
      <c r="H55" s="393"/>
    </row>
    <row r="56" spans="1:8" ht="15" hidden="1">
      <c r="A56" s="423"/>
      <c r="B56" s="423"/>
      <c r="C56" s="423"/>
      <c r="D56" s="423"/>
      <c r="E56" s="423"/>
      <c r="F56" s="393"/>
      <c r="G56" s="393"/>
      <c r="H56" s="393"/>
    </row>
    <row r="57" spans="1:8" ht="15" hidden="1">
      <c r="A57" s="423" t="s">
        <v>18</v>
      </c>
      <c r="B57" s="418" t="str">
        <f>B29</f>
        <v/>
      </c>
      <c r="C57" s="423" t="s">
        <v>16</v>
      </c>
      <c r="D57" s="423" t="str">
        <f>D29</f>
        <v/>
      </c>
      <c r="E57" s="423"/>
      <c r="F57" s="393"/>
      <c r="G57" s="393"/>
      <c r="H57" s="393"/>
    </row>
    <row r="58" spans="1:8" ht="15" hidden="1">
      <c r="A58" s="423" t="s">
        <v>19</v>
      </c>
      <c r="B58" s="423" t="str">
        <f>B30</f>
        <v/>
      </c>
      <c r="C58" s="423" t="s">
        <v>17</v>
      </c>
      <c r="D58" s="423" t="str">
        <f>D30</f>
        <v/>
      </c>
      <c r="E58" s="423"/>
      <c r="F58" s="393"/>
      <c r="G58" s="393"/>
      <c r="H58" s="393"/>
    </row>
    <row r="59" spans="1:8" ht="15" hidden="1">
      <c r="A59" s="423"/>
      <c r="B59" s="423"/>
      <c r="C59" s="423"/>
      <c r="D59" s="423"/>
      <c r="E59" s="423"/>
      <c r="F59" s="393"/>
      <c r="G59" s="393"/>
      <c r="H59" s="393"/>
    </row>
    <row r="60" spans="1:8" hidden="1">
      <c r="A60" s="389" t="str">
        <f>A32</f>
        <v>Specification No. :CC-CS/165-NER/TW-4217/3/G4</v>
      </c>
      <c r="B60" s="390"/>
      <c r="C60" s="390"/>
      <c r="D60" s="390"/>
      <c r="E60" s="391" t="str">
        <f>E32</f>
        <v xml:space="preserve">Attachment-17 </v>
      </c>
      <c r="F60" s="393"/>
      <c r="G60" s="393"/>
      <c r="H60" s="393"/>
    </row>
    <row r="61" spans="1:8" hidden="1">
      <c r="F61" s="393"/>
      <c r="G61" s="393"/>
      <c r="H61" s="393"/>
    </row>
    <row r="62" spans="1:8" ht="15" hidden="1">
      <c r="A62" s="1151" t="str">
        <f>A34</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62" s="1151"/>
      <c r="C62" s="1151"/>
      <c r="D62" s="1151"/>
      <c r="E62" s="1151"/>
      <c r="F62" s="393"/>
      <c r="G62" s="393"/>
      <c r="H62" s="393"/>
    </row>
    <row r="63" spans="1:8" hidden="1">
      <c r="A63" s="398"/>
      <c r="F63" s="393"/>
      <c r="G63" s="393"/>
      <c r="H63" s="393"/>
    </row>
    <row r="64" spans="1:8" ht="15" hidden="1">
      <c r="A64" s="1147" t="s">
        <v>411</v>
      </c>
      <c r="B64" s="1147"/>
      <c r="C64" s="1147"/>
      <c r="D64" s="1147"/>
      <c r="E64" s="1147"/>
      <c r="F64" s="393"/>
      <c r="G64" s="393"/>
      <c r="H64" s="393"/>
    </row>
    <row r="65" spans="1:8" hidden="1">
      <c r="A65" s="400"/>
      <c r="F65" s="393"/>
      <c r="G65" s="393"/>
      <c r="H65" s="393"/>
    </row>
    <row r="66" spans="1:8" hidden="1">
      <c r="A66" s="401" t="str">
        <f>'[1]Attach 3(JV)'!A15</f>
        <v>Name(s) and Addresse(s) of other partner(s)</v>
      </c>
      <c r="B66" s="400"/>
      <c r="C66" s="400"/>
      <c r="D66" s="15" t="str">
        <f>D7</f>
        <v>To:</v>
      </c>
      <c r="F66" s="393"/>
      <c r="G66" s="393"/>
      <c r="H66" s="393"/>
    </row>
    <row r="67" spans="1:8" hidden="1">
      <c r="A67" s="401" t="str">
        <f>'[1]Attach 3(JV)'!E16</f>
        <v/>
      </c>
      <c r="B67" s="400"/>
      <c r="C67" s="400"/>
      <c r="D67" s="11" t="str">
        <f>D8</f>
        <v>Contract Services</v>
      </c>
      <c r="F67" s="393"/>
      <c r="G67" s="393"/>
      <c r="H67" s="393"/>
    </row>
    <row r="68" spans="1:8" hidden="1">
      <c r="A68" s="13" t="s">
        <v>373</v>
      </c>
      <c r="B68" s="969" t="str">
        <f>'[1]Attach 3(JV)'!E17</f>
        <v/>
      </c>
      <c r="C68" s="969"/>
      <c r="D68" s="11" t="str">
        <f>D9</f>
        <v>Power Grid Corporation of India Ltd.,</v>
      </c>
      <c r="F68" s="393"/>
      <c r="G68" s="393"/>
      <c r="H68" s="393"/>
    </row>
    <row r="69" spans="1:8" hidden="1">
      <c r="A69" s="13" t="s">
        <v>375</v>
      </c>
      <c r="B69" s="969" t="str">
        <f>'[1]Attach 3(JV)'!E18</f>
        <v/>
      </c>
      <c r="C69" s="969"/>
      <c r="D69" s="11" t="str">
        <f>D10</f>
        <v>"Saudamini", Plot No. 2, Sector 29</v>
      </c>
      <c r="F69" s="393"/>
      <c r="G69" s="393"/>
      <c r="H69" s="393"/>
    </row>
    <row r="70" spans="1:8" hidden="1">
      <c r="B70" s="969" t="str">
        <f>'[1]Attach 3(JV)'!E19</f>
        <v/>
      </c>
      <c r="C70" s="969"/>
      <c r="D70" s="11" t="str">
        <f>D11</f>
        <v>Gurgaon (Haryana) - 122001</v>
      </c>
      <c r="F70" s="393"/>
      <c r="G70" s="393"/>
      <c r="H70" s="393"/>
    </row>
    <row r="71" spans="1:8" hidden="1">
      <c r="A71" s="400"/>
      <c r="B71" s="969" t="str">
        <f>'[1]Attach 3(JV)'!E20</f>
        <v/>
      </c>
      <c r="C71" s="969"/>
      <c r="D71" s="11"/>
      <c r="F71" s="393"/>
      <c r="G71" s="393"/>
      <c r="H71" s="393"/>
    </row>
    <row r="72" spans="1:8" hidden="1">
      <c r="A72" s="394" t="s">
        <v>367</v>
      </c>
      <c r="D72" s="402"/>
      <c r="F72" s="393"/>
      <c r="G72" s="393"/>
      <c r="H72" s="393"/>
    </row>
    <row r="73" spans="1:8" hidden="1">
      <c r="A73" s="400"/>
      <c r="F73" s="393"/>
      <c r="G73" s="393"/>
      <c r="H73" s="393"/>
    </row>
    <row r="74" spans="1:8" hidden="1">
      <c r="A74" s="1152" t="s">
        <v>412</v>
      </c>
      <c r="B74" s="1152"/>
      <c r="C74" s="1152"/>
      <c r="D74" s="1152"/>
      <c r="E74" s="1152"/>
      <c r="F74" s="393"/>
      <c r="G74" s="393"/>
      <c r="H74" s="393"/>
    </row>
    <row r="75" spans="1:8" hidden="1">
      <c r="A75" s="400"/>
      <c r="B75" s="400"/>
      <c r="C75" s="400"/>
      <c r="D75" s="400"/>
      <c r="E75" s="400"/>
      <c r="F75" s="393"/>
      <c r="G75" s="393"/>
      <c r="H75" s="393"/>
    </row>
    <row r="76" spans="1:8" ht="49.5" hidden="1">
      <c r="A76" s="405" t="s">
        <v>371</v>
      </c>
      <c r="B76" s="1154" t="s">
        <v>125</v>
      </c>
      <c r="C76" s="1154"/>
      <c r="D76" s="405" t="s">
        <v>126</v>
      </c>
      <c r="E76" s="405" t="s">
        <v>127</v>
      </c>
      <c r="F76" s="393"/>
      <c r="G76" s="393"/>
      <c r="H76" s="393"/>
    </row>
    <row r="77" spans="1:8" hidden="1">
      <c r="A77" s="421">
        <v>1</v>
      </c>
      <c r="B77" s="1153"/>
      <c r="C77" s="1153"/>
      <c r="D77" s="422"/>
      <c r="E77" s="422"/>
      <c r="F77" s="393"/>
      <c r="G77" s="393"/>
      <c r="H77" s="393"/>
    </row>
    <row r="78" spans="1:8" hidden="1">
      <c r="A78" s="421">
        <v>2</v>
      </c>
      <c r="B78" s="1153"/>
      <c r="C78" s="1153"/>
      <c r="D78" s="422"/>
      <c r="E78" s="422"/>
      <c r="F78" s="393"/>
      <c r="G78" s="393"/>
      <c r="H78" s="393"/>
    </row>
    <row r="79" spans="1:8" hidden="1">
      <c r="A79" s="421">
        <v>3</v>
      </c>
      <c r="B79" s="1153"/>
      <c r="C79" s="1153"/>
      <c r="D79" s="422"/>
      <c r="E79" s="422"/>
      <c r="F79" s="393"/>
      <c r="G79" s="393"/>
      <c r="H79" s="393"/>
    </row>
    <row r="80" spans="1:8" hidden="1">
      <c r="A80" s="421">
        <v>4</v>
      </c>
      <c r="B80" s="1153"/>
      <c r="C80" s="1153"/>
      <c r="D80" s="422"/>
      <c r="E80" s="422"/>
      <c r="F80" s="393"/>
      <c r="G80" s="393"/>
      <c r="H80" s="393"/>
    </row>
    <row r="81" spans="1:8" hidden="1">
      <c r="A81" s="421">
        <v>5</v>
      </c>
      <c r="B81" s="1153"/>
      <c r="C81" s="1153"/>
      <c r="D81" s="422"/>
      <c r="E81" s="422"/>
      <c r="F81" s="393"/>
      <c r="G81" s="393"/>
      <c r="H81" s="393"/>
    </row>
    <row r="82" spans="1:8" hidden="1">
      <c r="A82" s="421">
        <v>6</v>
      </c>
      <c r="B82" s="1153"/>
      <c r="C82" s="1153"/>
      <c r="D82" s="422"/>
      <c r="E82" s="422"/>
      <c r="F82" s="393"/>
      <c r="G82" s="393"/>
      <c r="H82" s="393"/>
    </row>
    <row r="83" spans="1:8" hidden="1">
      <c r="A83" s="400"/>
      <c r="B83" s="400"/>
      <c r="C83" s="400"/>
      <c r="D83" s="400"/>
      <c r="E83" s="400"/>
      <c r="F83" s="393"/>
      <c r="G83" s="393"/>
      <c r="H83" s="393"/>
    </row>
    <row r="84" spans="1:8" ht="15" hidden="1">
      <c r="A84" s="423"/>
      <c r="B84" s="423"/>
      <c r="C84" s="423"/>
      <c r="D84" s="423"/>
      <c r="E84" s="423"/>
      <c r="F84" s="393"/>
      <c r="G84" s="393"/>
      <c r="H84" s="393"/>
    </row>
    <row r="85" spans="1:8" ht="15" hidden="1">
      <c r="A85" s="423" t="s">
        <v>18</v>
      </c>
      <c r="B85" s="418" t="str">
        <f>B57</f>
        <v/>
      </c>
      <c r="C85" s="423" t="s">
        <v>16</v>
      </c>
      <c r="D85" s="423" t="str">
        <f>D57</f>
        <v/>
      </c>
      <c r="E85" s="423"/>
      <c r="F85" s="393"/>
      <c r="G85" s="393"/>
      <c r="H85" s="393"/>
    </row>
    <row r="86" spans="1:8" ht="15" hidden="1">
      <c r="A86" s="423" t="s">
        <v>19</v>
      </c>
      <c r="B86" s="423" t="str">
        <f>B58</f>
        <v/>
      </c>
      <c r="C86" s="423" t="s">
        <v>17</v>
      </c>
      <c r="D86" s="423" t="str">
        <f>D58</f>
        <v/>
      </c>
      <c r="E86" s="423"/>
      <c r="F86" s="393"/>
      <c r="G86" s="393"/>
      <c r="H86" s="393"/>
    </row>
    <row r="87" spans="1:8" ht="15" hidden="1">
      <c r="A87" s="423"/>
      <c r="B87" s="423"/>
      <c r="C87" s="423"/>
      <c r="D87" s="423"/>
      <c r="E87" s="423"/>
      <c r="F87" s="393"/>
      <c r="G87" s="393"/>
      <c r="H87" s="393"/>
    </row>
    <row r="88" spans="1:8" hidden="1">
      <c r="A88" s="424"/>
      <c r="B88" s="424"/>
      <c r="C88" s="424"/>
      <c r="D88" s="424"/>
      <c r="E88" s="424"/>
      <c r="F88" s="393"/>
      <c r="G88" s="393"/>
      <c r="H88" s="39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7" sheet="1" formatColumns="0" formatRows="0" selectLockedCells="1"/>
  <customSheetViews>
    <customSheetView guid="{39013423-D8EF-41CD-B8FC-64FFBB13E0DE}"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1"/>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3"/>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4"/>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6"/>
    </customSheetView>
    <customSheetView guid="{F9FE2C60-2849-4C32-B532-2B1A89FFA9CD}" fitToPage="1" hiddenRows="1" topLeftCell="A19">
      <selection activeCell="A19" sqref="A19"/>
      <pageMargins left="0.7" right="0.7" top="0.44" bottom="0.2" header="0.25" footer="0.2"/>
      <pageSetup paperSize="9" fitToHeight="0" orientation="portrait" r:id="rId7"/>
    </customSheetView>
    <customSheetView guid="{7A9EA6D6-4DDF-43D9-92E6-C6AFAD14E266}" fitToPage="1" hiddenRows="1" topLeftCell="A11">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1"/>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2"/>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3"/>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4"/>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5"/>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6"/>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17"/>
    </customSheetView>
    <customSheetView guid="{13A93EBF-985A-49FD-9FE0-DC75D238EC8C}"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18"/>
    </customSheetView>
    <customSheetView guid="{14C32814-5A59-4863-9FB1-822FBB75D7D1}"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8" fitToHeight="0" orientation="portrait" r:id="rId19"/>
    </customSheetView>
    <customSheetView guid="{1B673BAC-90DD-4ECD-99C0-057619FB5DBA}"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8" fitToHeight="0" orientation="portrait" r:id="rId20"/>
    </customSheetView>
  </customSheetViews>
  <mergeCells count="38">
    <mergeCell ref="B82:C82"/>
    <mergeCell ref="A74:E74"/>
    <mergeCell ref="B76:C76"/>
    <mergeCell ref="B77:C77"/>
    <mergeCell ref="B78:C78"/>
    <mergeCell ref="B79:C79"/>
    <mergeCell ref="B80:C80"/>
    <mergeCell ref="B81:C81"/>
    <mergeCell ref="B43:C43"/>
    <mergeCell ref="A46:E46"/>
    <mergeCell ref="B71:C71"/>
    <mergeCell ref="B49:C49"/>
    <mergeCell ref="B50:C50"/>
    <mergeCell ref="B51:C51"/>
    <mergeCell ref="B52:C52"/>
    <mergeCell ref="B53:C53"/>
    <mergeCell ref="B54:C54"/>
    <mergeCell ref="A62:E62"/>
    <mergeCell ref="B48:C48"/>
    <mergeCell ref="A64:E64"/>
    <mergeCell ref="B68:C68"/>
    <mergeCell ref="B69:C69"/>
    <mergeCell ref="B70:C70"/>
    <mergeCell ref="A36:E36"/>
    <mergeCell ref="B40:C40"/>
    <mergeCell ref="B41:C41"/>
    <mergeCell ref="B42:C42"/>
    <mergeCell ref="B11:C11"/>
    <mergeCell ref="B12:C12"/>
    <mergeCell ref="B15:E15"/>
    <mergeCell ref="B16:E16"/>
    <mergeCell ref="A27:E27"/>
    <mergeCell ref="A34:E34"/>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8" fitToHeight="0" orientation="portrait" r:id="rId21"/>
  <rowBreaks count="2" manualBreakCount="2">
    <brk id="30" max="4" man="1"/>
    <brk id="31" max="4" man="1"/>
  </rowBreaks>
  <drawing r:id="rId2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2" zoomScaleNormal="100" zoomScaleSheetLayoutView="100" workbookViewId="0">
      <selection activeCell="H6" sqref="H6"/>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:CC-CS/165-NER/TW-4217/3/G4</v>
      </c>
      <c r="B1" s="24"/>
      <c r="C1" s="24"/>
      <c r="D1" s="24"/>
      <c r="E1" s="25" t="str">
        <f>"Attachment-18 "</f>
        <v xml:space="preserve">Attachment-18 </v>
      </c>
    </row>
    <row r="3" spans="1:9" ht="108.7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547</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5.25" customHeight="1">
      <c r="A8" s="1131" t="str">
        <f>'Attach 3(JV)'!A8</f>
        <v xml:space="preserve">JOINT VENTURE (JV) OF  &amp; </v>
      </c>
      <c r="B8" s="1131"/>
      <c r="C8" s="1131"/>
      <c r="D8" s="1131"/>
      <c r="E8" s="205" t="str">
        <f>'Attach 3(JV)'!E8</f>
        <v>Contract Services</v>
      </c>
      <c r="H8" s="32"/>
      <c r="I8" s="12"/>
    </row>
    <row r="9" spans="1:9" ht="20.100000000000001" customHeight="1">
      <c r="A9" s="13" t="s">
        <v>373</v>
      </c>
      <c r="B9" s="1155" t="str">
        <f>'Attach 3(JV)'!B9</f>
        <v/>
      </c>
      <c r="C9" s="1155"/>
      <c r="D9" s="1155"/>
      <c r="E9" s="205" t="str">
        <f>'Attach 3(JV)'!E9</f>
        <v>Power Grid Corporation of India Ltd.,</v>
      </c>
      <c r="H9" s="32"/>
      <c r="I9" s="12"/>
    </row>
    <row r="10" spans="1:9" ht="20.100000000000001" customHeight="1">
      <c r="A10" s="13" t="s">
        <v>375</v>
      </c>
      <c r="B10" s="1155" t="str">
        <f>'Attach 3(JV)'!B10</f>
        <v/>
      </c>
      <c r="C10" s="1155"/>
      <c r="D10" s="1155"/>
      <c r="E10" s="205" t="str">
        <f>'Attach 3(JV)'!E10</f>
        <v>"Saudamini", Plot No. 2, Sector 29</v>
      </c>
      <c r="H10" s="32"/>
      <c r="I10" s="12"/>
    </row>
    <row r="11" spans="1:9" ht="20.100000000000001" customHeight="1">
      <c r="B11" s="1155" t="str">
        <f>'Attach 3(JV)'!B11</f>
        <v/>
      </c>
      <c r="C11" s="1155"/>
      <c r="D11" s="1155"/>
      <c r="E11" s="205" t="str">
        <f>'Attach 3(JV)'!E11</f>
        <v>Gurgaon (Haryana) - 122001</v>
      </c>
    </row>
    <row r="12" spans="1:9" ht="18" customHeight="1">
      <c r="A12" s="34"/>
      <c r="B12" s="1155" t="str">
        <f>'Attach 3(JV)'!B12</f>
        <v/>
      </c>
      <c r="C12" s="1155"/>
      <c r="D12" s="1155"/>
      <c r="E12" s="15"/>
    </row>
    <row r="13" spans="1:9" ht="19.5" hidden="1" customHeight="1">
      <c r="A13" s="34"/>
      <c r="B13" s="179"/>
      <c r="C13" s="179"/>
      <c r="D13" s="179"/>
      <c r="E13" s="15"/>
    </row>
    <row r="14" spans="1:9" ht="20.100000000000001" customHeight="1">
      <c r="A14" s="34"/>
      <c r="B14" s="179"/>
      <c r="C14" s="179"/>
      <c r="D14" s="179"/>
      <c r="G14" s="11"/>
    </row>
    <row r="15" spans="1:9" ht="20.100000000000001" customHeight="1">
      <c r="A15" s="31" t="s">
        <v>367</v>
      </c>
    </row>
    <row r="16" spans="1:9" ht="16.5" customHeight="1">
      <c r="A16" s="1064" t="s">
        <v>548</v>
      </c>
      <c r="B16" s="1064"/>
      <c r="C16" s="1064"/>
      <c r="D16" s="1064"/>
      <c r="E16" s="1064"/>
    </row>
    <row r="17" spans="1:8" ht="16.5" customHeight="1">
      <c r="A17" s="1064"/>
      <c r="B17" s="1064"/>
      <c r="C17" s="1064"/>
      <c r="D17" s="1064"/>
      <c r="E17" s="1064"/>
    </row>
    <row r="18" spans="1:8" ht="16.5" customHeight="1">
      <c r="A18" s="1064"/>
      <c r="B18" s="1064"/>
      <c r="C18" s="1064"/>
      <c r="D18" s="1064"/>
      <c r="E18" s="1064"/>
    </row>
    <row r="19" spans="1:8" ht="16.5" customHeight="1">
      <c r="A19" s="1064"/>
      <c r="B19" s="1064"/>
      <c r="C19" s="1064"/>
      <c r="D19" s="1064"/>
      <c r="E19" s="1064"/>
    </row>
    <row r="20" spans="1:8" ht="16.5" customHeight="1">
      <c r="A20" s="1064"/>
      <c r="B20" s="1064"/>
      <c r="C20" s="1064"/>
      <c r="D20" s="1064"/>
      <c r="E20" s="1064"/>
    </row>
    <row r="21" spans="1:8" ht="16.5" customHeight="1">
      <c r="A21" s="1064"/>
      <c r="B21" s="1064"/>
      <c r="C21" s="1064"/>
      <c r="D21" s="1064"/>
      <c r="E21" s="1064"/>
    </row>
    <row r="22" spans="1:8" ht="16.5" customHeight="1">
      <c r="A22" s="1064"/>
      <c r="B22" s="1064"/>
      <c r="C22" s="1064"/>
      <c r="D22" s="1064"/>
      <c r="E22" s="1064"/>
    </row>
    <row r="23" spans="1:8" ht="16.5" customHeight="1">
      <c r="A23" s="1064"/>
      <c r="B23" s="1064"/>
      <c r="C23" s="1064"/>
      <c r="D23" s="1064"/>
      <c r="E23" s="1064"/>
      <c r="F23" s="36"/>
      <c r="G23" s="36"/>
      <c r="H23" s="36"/>
    </row>
    <row r="24" spans="1:8" ht="16.5" customHeight="1">
      <c r="A24" s="1064"/>
      <c r="B24" s="1064"/>
      <c r="C24" s="1064"/>
      <c r="D24" s="1064"/>
      <c r="E24" s="1064"/>
    </row>
    <row r="25" spans="1:8" ht="16.5" customHeight="1">
      <c r="A25" s="1064"/>
      <c r="B25" s="1064"/>
      <c r="C25" s="1064"/>
      <c r="D25" s="1064"/>
      <c r="E25" s="1064"/>
    </row>
    <row r="27" spans="1:8">
      <c r="A27" s="37"/>
    </row>
    <row r="29" spans="1:8">
      <c r="D29" s="39"/>
    </row>
    <row r="30" spans="1:8">
      <c r="A30" s="38" t="s">
        <v>18</v>
      </c>
      <c r="B30" s="86" t="str">
        <f>'Attach 3(JV)'!B24</f>
        <v/>
      </c>
      <c r="C30" s="41"/>
      <c r="D30" s="39" t="s">
        <v>16</v>
      </c>
      <c r="E30" s="353" t="str">
        <f>'Attach 3(JV)'!E24</f>
        <v/>
      </c>
    </row>
    <row r="31" spans="1:8">
      <c r="A31" s="38" t="s">
        <v>19</v>
      </c>
      <c r="B31" s="353" t="str">
        <f>'Attach 3(JV)'!B25</f>
        <v/>
      </c>
      <c r="C31" s="41"/>
      <c r="D31" s="39" t="s">
        <v>17</v>
      </c>
      <c r="E31" s="353" t="str">
        <f>'Attach 3(JV)'!E25</f>
        <v/>
      </c>
    </row>
    <row r="32" spans="1:8">
      <c r="B32" s="41"/>
      <c r="C32" s="41"/>
      <c r="D32" s="39"/>
      <c r="E32" s="41"/>
    </row>
    <row r="34" spans="1:1">
      <c r="A34" s="40"/>
    </row>
    <row r="37" spans="1:1">
      <c r="A37" s="40"/>
    </row>
    <row r="39" spans="1:1">
      <c r="A39" s="40"/>
    </row>
    <row r="41" spans="1:1">
      <c r="A41" s="40"/>
    </row>
  </sheetData>
  <sheetProtection password="CCC7" sheet="1" selectLockedCells="1"/>
  <customSheetViews>
    <customSheetView guid="{39013423-D8EF-41CD-B8FC-64FFBB13E0DE}" showPageBreaks="1" printArea="1" hiddenRows="1" view="pageBreakPreview" topLeftCell="A2">
      <selection activeCell="H6" sqref="H6"/>
      <pageMargins left="0.7" right="0.7" top="0.75" bottom="0.75" header="0.3" footer="0.3"/>
      <pageSetup orientation="portrait" r:id="rId1"/>
    </customSheetView>
    <customSheetView guid="{1F125E51-1799-42D0-B41E-DC039BB17D59}" showPageBreaks="1" printArea="1" hiddenRows="1" view="pageBreakPreview">
      <selection activeCell="A2" sqref="A2"/>
      <pageMargins left="0.7" right="0.7" top="0.75" bottom="0.75" header="0.3" footer="0.3"/>
      <pageSetup orientation="portrait" r:id="rId2"/>
    </customSheetView>
    <customSheetView guid="{AA750348-930C-43DE-ADD0-8D60980F5013}" showPageBreaks="1" printArea="1" hiddenRows="1" view="pageBreakPreview" topLeftCell="A14">
      <selection activeCell="E11" sqref="E11"/>
      <pageMargins left="0.7" right="0.7" top="0.75" bottom="0.75" header="0.3" footer="0.3"/>
      <pageSetup orientation="portrait" r:id="rId3"/>
    </customSheetView>
    <customSheetView guid="{CFBF18EC-8277-4311-991B-395AF21BB33B}" showPageBreaks="1" printArea="1" hiddenRows="1" view="pageBreakPreview" topLeftCell="A14">
      <selection activeCell="E11" sqref="E11"/>
      <pageMargins left="0.7" right="0.7" top="0.75" bottom="0.75" header="0.3" footer="0.3"/>
      <pageSetup orientation="portrait" r:id="rId4"/>
    </customSheetView>
    <customSheetView guid="{82C64B11-1F50-45B5-B7BB-9F1DC733C833}" showPageBreaks="1" printArea="1" hiddenRows="1" view="pageBreakPreview" topLeftCell="A2">
      <selection activeCell="B75" sqref="B75:C75"/>
      <pageMargins left="0.7" right="0.7" top="0.75" bottom="0.75" header="0.3" footer="0.3"/>
      <pageSetup orientation="portrait" r:id="rId5"/>
    </customSheetView>
    <customSheetView guid="{44C1C443-3199-4288-884A-D16AF7B2CD69}" showPageBreaks="1" printArea="1" hiddenRows="1" view="pageBreakPreview" topLeftCell="A5">
      <selection activeCell="A16" sqref="A16:E25"/>
      <pageMargins left="0.7" right="0.7" top="0.75" bottom="0.75" header="0.3" footer="0.3"/>
      <pageSetup orientation="portrait" r:id="rId6"/>
    </customSheetView>
    <customSheetView guid="{CB7CD015-9A92-451A-BEF4-2BC98E3768DD}" showPageBreaks="1" printArea="1" hiddenRows="1" view="pageBreakPreview" topLeftCell="A5">
      <selection activeCell="A16" sqref="A16:E25"/>
      <pageMargins left="0.7" right="0.7" top="0.75" bottom="0.75" header="0.3" footer="0.3"/>
      <pageSetup orientation="portrait" r:id="rId7"/>
    </customSheetView>
    <customSheetView guid="{0D490C87-B003-4943-9825-ACE0B8E7CC06}" showPageBreaks="1" printArea="1" hiddenRows="1" view="pageBreakPreview" topLeftCell="A2">
      <selection activeCell="B75" sqref="B75:C75"/>
      <pageMargins left="0.7" right="0.7" top="0.75" bottom="0.75" header="0.3" footer="0.3"/>
      <pageSetup orientation="portrait" r:id="rId8"/>
    </customSheetView>
    <customSheetView guid="{7A88FC7A-7690-48AB-B789-172043AFADC8}" showPageBreaks="1" printArea="1" hiddenRows="1" view="pageBreakPreview">
      <selection activeCell="E6" sqref="E6"/>
      <pageMargins left="0.7" right="0.7" top="0.75" bottom="0.75" header="0.3" footer="0.3"/>
      <pageSetup orientation="portrait" r:id="rId9"/>
    </customSheetView>
    <customSheetView guid="{1E2D7167-D6B7-4690-9A83-BF768C4223A4}" showPageBreaks="1" printArea="1" hiddenRows="1" view="pageBreakPreview" topLeftCell="A14">
      <selection activeCell="E11" sqref="E11"/>
      <pageMargins left="0.7" right="0.7" top="0.75" bottom="0.75" header="0.3" footer="0.3"/>
      <pageSetup orientation="portrait" r:id="rId10"/>
    </customSheetView>
    <customSheetView guid="{BE615921-12B2-47E1-81BB-292B559B4C46}" showPageBreaks="1" printArea="1" hiddenRows="1" view="pageBreakPreview" topLeftCell="A5">
      <selection activeCell="A16" sqref="A16:E25"/>
      <pageMargins left="0.7" right="0.7" top="0.75" bottom="0.75" header="0.3" footer="0.3"/>
      <pageSetup orientation="portrait" r:id="rId11"/>
    </customSheetView>
    <customSheetView guid="{13A93EBF-985A-49FD-9FE0-DC75D238EC8C}" showPageBreaks="1" printArea="1" hiddenRows="1" view="pageBreakPreview" topLeftCell="A2">
      <selection activeCell="H6" sqref="H6"/>
      <pageMargins left="0.7" right="0.7" top="0.75" bottom="0.75" header="0.3" footer="0.3"/>
      <pageSetup orientation="portrait" r:id="rId12"/>
    </customSheetView>
    <customSheetView guid="{14C32814-5A59-4863-9FB1-822FBB75D7D1}" showPageBreaks="1" printArea="1" hiddenRows="1" view="pageBreakPreview" topLeftCell="A2">
      <selection activeCell="H6" sqref="H6"/>
      <pageMargins left="0.7" right="0.7" top="0.75" bottom="0.75" header="0.3" footer="0.3"/>
      <pageSetup orientation="portrait" r:id="rId13"/>
    </customSheetView>
    <customSheetView guid="{1B673BAC-90DD-4ECD-99C0-057619FB5DBA}" showPageBreaks="1" printArea="1" hiddenRows="1" view="pageBreakPreview" topLeftCell="A2">
      <selection activeCell="H6" sqref="H6"/>
      <pageMargins left="0.7" right="0.7" top="0.75" bottom="0.75" header="0.3" footer="0.3"/>
      <pageSetup orientation="portrait" r:id="rId14"/>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5"/>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14" zoomScaleNormal="100" zoomScaleSheetLayoutView="100" workbookViewId="0">
      <selection activeCell="K7" sqref="K7"/>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:CC-CS/165-NER/TW-4217/3/G4</v>
      </c>
      <c r="B1" s="24"/>
      <c r="C1" s="24"/>
      <c r="D1" s="24"/>
      <c r="E1" s="25" t="str">
        <f>"Attachment-19 "</f>
        <v xml:space="preserve">Attachment-19 </v>
      </c>
    </row>
    <row r="3" spans="1:9" ht="103.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14</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5.25" customHeight="1">
      <c r="A8" s="1131" t="str">
        <f>'Attach 3(JV)'!A8</f>
        <v xml:space="preserve">JOINT VENTURE (JV) OF  &amp; </v>
      </c>
      <c r="B8" s="1131"/>
      <c r="C8" s="1131"/>
      <c r="D8" s="1131"/>
      <c r="E8" s="205" t="str">
        <f>'Attach 3(JV)'!E8</f>
        <v>Contract Services</v>
      </c>
      <c r="H8" s="32"/>
      <c r="I8" s="12"/>
    </row>
    <row r="9" spans="1:9" ht="20.100000000000001" customHeight="1">
      <c r="A9" s="13" t="s">
        <v>373</v>
      </c>
      <c r="B9" s="1155" t="str">
        <f>'Attach 3(JV)'!B9</f>
        <v/>
      </c>
      <c r="C9" s="1155"/>
      <c r="D9" s="1155"/>
      <c r="E9" s="205" t="str">
        <f>'Attach 3(JV)'!E9</f>
        <v>Power Grid Corporation of India Ltd.,</v>
      </c>
      <c r="H9" s="32"/>
      <c r="I9" s="12"/>
    </row>
    <row r="10" spans="1:9" ht="20.100000000000001" customHeight="1">
      <c r="A10" s="13" t="s">
        <v>375</v>
      </c>
      <c r="B10" s="1155" t="str">
        <f>'Attach 3(JV)'!B10</f>
        <v/>
      </c>
      <c r="C10" s="1155"/>
      <c r="D10" s="1155"/>
      <c r="E10" s="205" t="str">
        <f>'Attach 3(JV)'!E10</f>
        <v>"Saudamini", Plot No. 2, Sector 29</v>
      </c>
      <c r="H10" s="32"/>
      <c r="I10" s="12"/>
    </row>
    <row r="11" spans="1:9" ht="20.100000000000001" customHeight="1">
      <c r="B11" s="1155" t="str">
        <f>'Attach 3(JV)'!B11</f>
        <v/>
      </c>
      <c r="C11" s="1155"/>
      <c r="D11" s="1155"/>
      <c r="E11" s="205" t="str">
        <f>'Attach 3(JV)'!E11</f>
        <v>Gurgaon (Haryana) - 122001</v>
      </c>
    </row>
    <row r="12" spans="1:9" ht="18" customHeight="1">
      <c r="A12" s="34"/>
      <c r="B12" s="1155" t="str">
        <f>'Attach 3(JV)'!B12</f>
        <v/>
      </c>
      <c r="C12" s="1155"/>
      <c r="D12" s="1155"/>
      <c r="E12" s="15"/>
    </row>
    <row r="13" spans="1:9" ht="19.5" hidden="1" customHeight="1">
      <c r="A13" s="34"/>
      <c r="B13" s="179"/>
      <c r="C13" s="179"/>
      <c r="D13" s="179"/>
      <c r="E13" s="15"/>
    </row>
    <row r="14" spans="1:9" ht="20.100000000000001" customHeight="1">
      <c r="A14" s="34"/>
      <c r="B14" s="179"/>
      <c r="C14" s="179"/>
      <c r="D14" s="179"/>
      <c r="G14" s="11"/>
    </row>
    <row r="15" spans="1:9" ht="20.100000000000001" customHeight="1">
      <c r="A15" s="31" t="s">
        <v>367</v>
      </c>
    </row>
    <row r="16" spans="1:9" ht="6" customHeight="1">
      <c r="A16" s="34"/>
    </row>
    <row r="17" spans="1:8" ht="78.75" customHeight="1">
      <c r="A17" s="741" t="s">
        <v>15</v>
      </c>
      <c r="B17" s="741"/>
      <c r="C17" s="741"/>
      <c r="D17" s="741"/>
      <c r="E17" s="741"/>
    </row>
    <row r="18" spans="1:8" ht="56.25" customHeight="1">
      <c r="A18" s="1156" t="s">
        <v>529</v>
      </c>
      <c r="B18" s="1156"/>
      <c r="C18" s="1156"/>
      <c r="D18" s="1156"/>
      <c r="E18" s="1156"/>
    </row>
    <row r="19" spans="1:8" ht="184.5" customHeight="1">
      <c r="A19" s="1156" t="s">
        <v>528</v>
      </c>
      <c r="B19" s="1156"/>
      <c r="C19" s="1156"/>
      <c r="D19" s="1156"/>
      <c r="E19" s="1156"/>
    </row>
    <row r="20" spans="1:8" ht="8.25" hidden="1" customHeight="1">
      <c r="A20" s="34"/>
    </row>
    <row r="21" spans="1:8" ht="20.100000000000001" hidden="1" customHeight="1">
      <c r="A21" s="34"/>
    </row>
    <row r="22" spans="1:8" ht="20.100000000000001" hidden="1" customHeight="1">
      <c r="A22" s="34"/>
    </row>
    <row r="23" spans="1:8" ht="57.75" hidden="1" customHeight="1">
      <c r="A23" s="741"/>
      <c r="B23" s="741"/>
      <c r="C23" s="741"/>
      <c r="D23" s="741"/>
      <c r="E23" s="741"/>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18</v>
      </c>
      <c r="B30" s="86" t="str">
        <f>'Attach 3(JV)'!B24</f>
        <v/>
      </c>
      <c r="C30" s="41"/>
      <c r="D30" s="39" t="s">
        <v>16</v>
      </c>
      <c r="E30" s="353" t="str">
        <f>'Attach 3(JV)'!E24</f>
        <v/>
      </c>
    </row>
    <row r="31" spans="1:8" ht="33" customHeight="1">
      <c r="A31" s="38" t="s">
        <v>19</v>
      </c>
      <c r="B31" s="353" t="str">
        <f>'Attach 3(JV)'!B25</f>
        <v/>
      </c>
      <c r="C31" s="41"/>
      <c r="D31" s="39" t="s">
        <v>17</v>
      </c>
      <c r="E31" s="353"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CC7" sheet="1" formatColumns="0" formatRows="0" selectLockedCells="1"/>
  <customSheetViews>
    <customSheetView guid="{39013423-D8EF-41CD-B8FC-64FFBB13E0DE}" showPageBreaks="1" showGridLines="0" zeroValues="0" printArea="1" hiddenRows="1" view="pageBreakPreview">
      <selection activeCell="K7" sqref="K7"/>
      <pageMargins left="0.75" right="0.63" top="0.57999999999999996" bottom="0.6" header="0.34" footer="0.35"/>
      <pageSetup scale="91" orientation="portrait" r:id="rId1"/>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3"/>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4"/>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8"/>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19"/>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0"/>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1"/>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2"/>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23"/>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K7" sqref="K7"/>
      <pageMargins left="0.75" right="0.63" top="0.57999999999999996" bottom="0.6" header="0.34" footer="0.35"/>
      <pageSetup scale="91" orientation="portrait" r:id="rId24"/>
      <headerFooter alignWithMargins="0">
        <oddFooter>&amp;R&amp;"Book Antiqua,Bold"&amp;8 Page &amp;P of &amp;N</oddFooter>
      </headerFooter>
    </customSheetView>
    <customSheetView guid="{14C32814-5A59-4863-9FB1-822FBB75D7D1}" showPageBreaks="1" showGridLines="0" zeroValues="0" printArea="1" hiddenRows="1" view="pageBreakPreview" topLeftCell="A14">
      <selection activeCell="K7" sqref="K7"/>
      <pageMargins left="0.75" right="0.63" top="0.57999999999999996" bottom="0.6" header="0.34" footer="0.35"/>
      <pageSetup scale="91" orientation="portrait" r:id="rId25"/>
      <headerFooter alignWithMargins="0">
        <oddFooter>&amp;R&amp;"Book Antiqua,Bold"&amp;8 Page &amp;P of &amp;N</oddFooter>
      </headerFooter>
    </customSheetView>
    <customSheetView guid="{1B673BAC-90DD-4ECD-99C0-057619FB5DBA}" showPageBreaks="1" showGridLines="0" zeroValues="0" printArea="1" hiddenRows="1" view="pageBreakPreview" topLeftCell="A14">
      <selection activeCell="K7" sqref="K7"/>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11">
    <mergeCell ref="A19:E19"/>
    <mergeCell ref="A3:E3"/>
    <mergeCell ref="A5:E5"/>
    <mergeCell ref="A23:E23"/>
    <mergeCell ref="B9:D9"/>
    <mergeCell ref="B10:D10"/>
    <mergeCell ref="B11:D11"/>
    <mergeCell ref="B12:D12"/>
    <mergeCell ref="A8:D8"/>
    <mergeCell ref="A17:E17"/>
    <mergeCell ref="A18:E18"/>
  </mergeCells>
  <phoneticPr fontId="6" type="noConversion"/>
  <pageMargins left="0.75" right="0.63" top="0.57999999999999996" bottom="0.6" header="0.34" footer="0.35"/>
  <pageSetup scale="91" orientation="portrait" r:id="rId27"/>
  <headerFooter alignWithMargins="0">
    <oddFooter>&amp;R&amp;"Book Antiqua,Bold"&amp;8 Page &amp;P of &amp;N</oddFooter>
  </headerFooter>
  <drawing r:id="rId2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8"/>
  <sheetViews>
    <sheetView showGridLines="0" view="pageBreakPreview" topLeftCell="A20" zoomScaleNormal="100" zoomScaleSheetLayoutView="100" workbookViewId="0">
      <selection activeCell="A18" sqref="A18"/>
    </sheetView>
  </sheetViews>
  <sheetFormatPr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:CC-CS/165-NER/TW-4217/3/G4</v>
      </c>
      <c r="B1" s="24"/>
      <c r="C1" s="24"/>
      <c r="D1" s="24"/>
      <c r="E1" s="25" t="str">
        <f>"Attachment-20 "</f>
        <v xml:space="preserve">Attachment-20 </v>
      </c>
    </row>
    <row r="3" spans="1:9" ht="91.5" customHeight="1">
      <c r="A3" s="746" t="str">
        <f>'Attach 3(JV)'!A3</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B3" s="746"/>
      <c r="C3" s="746"/>
      <c r="D3" s="746"/>
      <c r="E3" s="746"/>
      <c r="F3" s="28"/>
      <c r="G3" s="29"/>
      <c r="H3" s="28"/>
    </row>
    <row r="4" spans="1:9" ht="20.100000000000001" customHeight="1">
      <c r="A4" s="30"/>
      <c r="H4" s="32"/>
      <c r="I4" s="10"/>
    </row>
    <row r="5" spans="1:9" ht="20.100000000000001" customHeight="1">
      <c r="A5" s="743" t="s">
        <v>571</v>
      </c>
      <c r="B5" s="743"/>
      <c r="C5" s="743"/>
      <c r="D5" s="743"/>
      <c r="E5" s="743"/>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5.25" customHeight="1">
      <c r="A8" s="1131" t="str">
        <f>'Attach 3(JV)'!A8</f>
        <v xml:space="preserve">JOINT VENTURE (JV) OF  &amp; </v>
      </c>
      <c r="B8" s="1131"/>
      <c r="C8" s="1131"/>
      <c r="D8" s="1131"/>
      <c r="E8" s="205" t="str">
        <f>'Attach 3(JV)'!E8</f>
        <v>Contract Services</v>
      </c>
      <c r="H8" s="32"/>
      <c r="I8" s="12"/>
    </row>
    <row r="9" spans="1:9" ht="20.100000000000001" customHeight="1">
      <c r="A9" s="13" t="s">
        <v>373</v>
      </c>
      <c r="B9" s="1155" t="str">
        <f>'Attach 3(JV)'!B9</f>
        <v/>
      </c>
      <c r="C9" s="1155"/>
      <c r="D9" s="1155"/>
      <c r="E9" s="205" t="str">
        <f>'Attach 3(JV)'!E9</f>
        <v>Power Grid Corporation of India Ltd.,</v>
      </c>
      <c r="H9" s="32"/>
      <c r="I9" s="12"/>
    </row>
    <row r="10" spans="1:9" ht="20.100000000000001" customHeight="1">
      <c r="A10" s="13" t="s">
        <v>375</v>
      </c>
      <c r="B10" s="1155" t="str">
        <f>'Attach 3(JV)'!B10</f>
        <v/>
      </c>
      <c r="C10" s="1155"/>
      <c r="D10" s="1155"/>
      <c r="E10" s="205" t="str">
        <f>'Attach 3(JV)'!E10</f>
        <v>"Saudamini", Plot No. 2, Sector 29</v>
      </c>
      <c r="H10" s="32"/>
      <c r="I10" s="12"/>
    </row>
    <row r="11" spans="1:9" ht="20.100000000000001" customHeight="1">
      <c r="B11" s="1155" t="str">
        <f>'Attach 3(JV)'!B11</f>
        <v/>
      </c>
      <c r="C11" s="1155"/>
      <c r="D11" s="1155"/>
      <c r="E11" s="205" t="str">
        <f>'Attach 3(JV)'!E11</f>
        <v>Gurgaon (Haryana) - 122001</v>
      </c>
    </row>
    <row r="12" spans="1:9" ht="18" customHeight="1">
      <c r="A12" s="34"/>
      <c r="B12" s="1155" t="str">
        <f>'Attach 3(JV)'!B12</f>
        <v/>
      </c>
      <c r="C12" s="1155"/>
      <c r="D12" s="1155"/>
      <c r="E12" s="15"/>
    </row>
    <row r="13" spans="1:9" ht="19.5" hidden="1" customHeight="1">
      <c r="A13" s="34"/>
      <c r="B13" s="179"/>
      <c r="C13" s="179"/>
      <c r="D13" s="179"/>
      <c r="E13" s="15"/>
    </row>
    <row r="14" spans="1:9" ht="20.100000000000001" customHeight="1">
      <c r="A14" s="34"/>
      <c r="B14" s="179"/>
      <c r="C14" s="179"/>
      <c r="D14" s="179"/>
      <c r="G14" s="11"/>
    </row>
    <row r="15" spans="1:9" ht="20.100000000000001" customHeight="1">
      <c r="A15" s="31" t="s">
        <v>367</v>
      </c>
    </row>
    <row r="16" spans="1:9" ht="294" customHeight="1">
      <c r="A16" s="1120" t="s">
        <v>573</v>
      </c>
      <c r="B16" s="1120"/>
      <c r="C16" s="1120"/>
      <c r="D16" s="1120"/>
      <c r="E16" s="1120"/>
    </row>
    <row r="17" spans="1:8" ht="36" customHeight="1">
      <c r="A17" s="735" t="s">
        <v>574</v>
      </c>
      <c r="B17" s="735"/>
      <c r="C17" s="735"/>
      <c r="D17" s="735"/>
      <c r="E17" s="735"/>
    </row>
    <row r="18" spans="1:8" ht="50.25" customHeight="1">
      <c r="A18" s="116"/>
      <c r="B18" s="1158" t="s">
        <v>575</v>
      </c>
      <c r="C18" s="1159"/>
      <c r="D18" s="1159"/>
      <c r="E18" s="116"/>
    </row>
    <row r="19" spans="1:8">
      <c r="A19" s="1156" t="s">
        <v>576</v>
      </c>
      <c r="B19" s="1156"/>
      <c r="C19" s="1156"/>
      <c r="D19" s="1156"/>
      <c r="E19" s="1156"/>
    </row>
    <row r="20" spans="1:8" ht="56.25" customHeight="1">
      <c r="A20" s="1156" t="s">
        <v>647</v>
      </c>
      <c r="B20" s="1156"/>
      <c r="C20" s="1156"/>
      <c r="D20" s="1156"/>
      <c r="E20" s="1156"/>
    </row>
    <row r="21" spans="1:8" ht="22.5" customHeight="1">
      <c r="A21" s="487" t="s">
        <v>577</v>
      </c>
      <c r="B21" s="487" t="s">
        <v>578</v>
      </c>
      <c r="C21" s="1160" t="s">
        <v>579</v>
      </c>
      <c r="D21" s="1160"/>
      <c r="E21" s="1160"/>
    </row>
    <row r="22" spans="1:8">
      <c r="A22" s="118"/>
      <c r="B22" s="118"/>
      <c r="C22" s="1007"/>
      <c r="D22" s="1100"/>
      <c r="E22" s="1008"/>
    </row>
    <row r="23" spans="1:8">
      <c r="A23" s="118"/>
      <c r="B23" s="118"/>
      <c r="C23" s="1007"/>
      <c r="D23" s="1100"/>
      <c r="E23" s="1008"/>
    </row>
    <row r="24" spans="1:8">
      <c r="A24" s="118"/>
      <c r="B24" s="118"/>
      <c r="C24" s="1007"/>
      <c r="D24" s="1100"/>
      <c r="E24" s="1008"/>
      <c r="F24" s="36"/>
      <c r="G24" s="36"/>
      <c r="H24" s="36"/>
    </row>
    <row r="25" spans="1:8">
      <c r="A25" s="118"/>
      <c r="B25" s="118"/>
      <c r="C25" s="1007"/>
      <c r="D25" s="1100"/>
      <c r="E25" s="1008"/>
    </row>
    <row r="26" spans="1:8">
      <c r="A26" s="116"/>
      <c r="B26" s="116"/>
      <c r="C26" s="1007"/>
      <c r="D26" s="1100"/>
      <c r="E26" s="1008"/>
    </row>
    <row r="27" spans="1:8" ht="58.5" customHeight="1">
      <c r="A27" s="734" t="s">
        <v>580</v>
      </c>
      <c r="B27" s="734"/>
      <c r="C27" s="734"/>
      <c r="D27" s="734"/>
      <c r="E27" s="734"/>
    </row>
    <row r="28" spans="1:8" ht="81" customHeight="1">
      <c r="A28" s="488" t="s">
        <v>577</v>
      </c>
      <c r="B28" s="489" t="s">
        <v>581</v>
      </c>
      <c r="C28" s="1161" t="s">
        <v>582</v>
      </c>
      <c r="D28" s="1161"/>
      <c r="E28" s="489" t="s">
        <v>583</v>
      </c>
    </row>
    <row r="29" spans="1:8" ht="20.25" customHeight="1">
      <c r="A29" s="116"/>
      <c r="B29" s="116"/>
      <c r="C29" s="1007"/>
      <c r="D29" s="1008"/>
      <c r="E29" s="116"/>
    </row>
    <row r="30" spans="1:8" ht="140.25" customHeight="1">
      <c r="A30" s="734" t="s">
        <v>584</v>
      </c>
      <c r="B30" s="734"/>
      <c r="C30" s="734"/>
      <c r="D30" s="734"/>
      <c r="E30" s="734"/>
    </row>
    <row r="31" spans="1:8" ht="41.25" customHeight="1">
      <c r="A31" s="1162" t="s">
        <v>585</v>
      </c>
      <c r="B31" s="1162"/>
      <c r="C31" s="1162"/>
      <c r="D31" s="1162"/>
      <c r="E31" s="1162"/>
    </row>
    <row r="32" spans="1:8" ht="25.5" customHeight="1">
      <c r="A32" s="116"/>
      <c r="B32" s="31" t="s">
        <v>586</v>
      </c>
    </row>
    <row r="33" spans="1:5" ht="87" customHeight="1">
      <c r="A33" s="735" t="s">
        <v>587</v>
      </c>
      <c r="B33" s="1022"/>
      <c r="C33" s="1022"/>
      <c r="D33" s="1022"/>
      <c r="E33" s="1022"/>
    </row>
    <row r="34" spans="1:5" ht="147" customHeight="1">
      <c r="A34" s="735" t="s">
        <v>588</v>
      </c>
      <c r="B34" s="735"/>
      <c r="C34" s="735"/>
      <c r="D34" s="735"/>
      <c r="E34" s="735"/>
    </row>
    <row r="35" spans="1:5">
      <c r="D35" s="39"/>
    </row>
    <row r="36" spans="1:5" ht="25.5" customHeight="1">
      <c r="A36" s="38" t="s">
        <v>18</v>
      </c>
      <c r="B36" s="116" t="str">
        <f>'Attach 3(JV)'!B24</f>
        <v/>
      </c>
      <c r="C36" s="41"/>
      <c r="D36" s="39" t="s">
        <v>16</v>
      </c>
      <c r="E36" s="116" t="str">
        <f>'Attach 3(JV)'!E24</f>
        <v/>
      </c>
    </row>
    <row r="37" spans="1:5" ht="27" customHeight="1">
      <c r="A37" s="38" t="s">
        <v>19</v>
      </c>
      <c r="B37" s="116" t="str">
        <f>'Attach 3(JV)'!B25</f>
        <v/>
      </c>
      <c r="C37" s="41"/>
      <c r="D37" s="39" t="s">
        <v>17</v>
      </c>
      <c r="E37" s="116" t="str">
        <f>'Attach 3(JV)'!E25</f>
        <v/>
      </c>
    </row>
    <row r="38" spans="1:5">
      <c r="A38" s="38"/>
      <c r="B38" s="353"/>
      <c r="C38" s="41"/>
      <c r="D38" s="39"/>
      <c r="E38" s="353"/>
    </row>
    <row r="39" spans="1:5" ht="63" customHeight="1">
      <c r="A39" s="1130" t="s">
        <v>572</v>
      </c>
      <c r="B39" s="1130"/>
      <c r="C39" s="1130"/>
      <c r="D39" s="1130"/>
      <c r="E39" s="1130"/>
    </row>
    <row r="40" spans="1:5" ht="44.25" customHeight="1">
      <c r="A40" s="1157" t="s">
        <v>610</v>
      </c>
      <c r="B40" s="1157"/>
      <c r="C40" s="1157"/>
      <c r="D40" s="1157"/>
      <c r="E40" s="1157"/>
    </row>
    <row r="41" spans="1:5">
      <c r="A41" s="40"/>
    </row>
    <row r="44" spans="1:5">
      <c r="A44" s="40"/>
    </row>
    <row r="46" spans="1:5">
      <c r="A46" s="40"/>
    </row>
    <row r="48" spans="1:5">
      <c r="A48" s="40"/>
    </row>
  </sheetData>
  <sheetProtection password="CCC7" sheet="1" formatColumns="0" formatRows="0" selectLockedCells="1"/>
  <customSheetViews>
    <customSheetView guid="{39013423-D8EF-41CD-B8FC-64FFBB13E0DE}" showPageBreaks="1" showGridLines="0" printArea="1" hiddenRows="1" view="pageBreakPreview" topLeftCell="A4">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
    </customSheetView>
    <customSheetView guid="{1F125E51-1799-42D0-B41E-DC039BB17D59}" scale="120" showPageBreaks="1" showGridLines="0" printArea="1" hiddenRows="1" view="pageBreakPreview" topLeftCell="A1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3"/>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5"/>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7"/>
    </customSheetView>
    <customSheetView guid="{13A93EBF-985A-49FD-9FE0-DC75D238EC8C}" showPageBreaks="1" showGridLines="0" printArea="1" hiddenRows="1" view="pageBreakPreview" topLeftCell="A20">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8"/>
    </customSheetView>
    <customSheetView guid="{14C32814-5A59-4863-9FB1-822FBB75D7D1}" showPageBreaks="1" showGridLines="0" printArea="1" hiddenRows="1" view="pageBreakPreview" topLeftCell="A20">
      <selection activeCell="A18" sqref="A18"/>
      <rowBreaks count="2" manualBreakCount="2">
        <brk id="19" max="4" man="1"/>
        <brk id="33" max="4" man="1"/>
      </rowBreaks>
      <colBreaks count="1" manualBreakCount="1">
        <brk id="5" max="1048575" man="1"/>
      </colBreaks>
      <pageMargins left="0.7" right="0.7" top="0.75" bottom="0.75" header="0.3" footer="0.3"/>
      <pageSetup paperSize="9" scale="98" orientation="portrait" r:id="rId9"/>
    </customSheetView>
    <customSheetView guid="{1B673BAC-90DD-4ECD-99C0-057619FB5DBA}" showPageBreaks="1" showGridLines="0" printArea="1" hiddenRows="1" view="pageBreakPreview" topLeftCell="A20">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0"/>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11"/>
  <rowBreaks count="1" manualBreakCount="1">
    <brk id="19" max="4" man="1"/>
  </rowBreaks>
  <colBreaks count="1" manualBreakCount="1">
    <brk id="5" max="1048575" man="1"/>
  </col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sheetPr>
  <dimension ref="A1:AZ123"/>
  <sheetViews>
    <sheetView showGridLines="0" view="pageBreakPreview" topLeftCell="A88" zoomScale="120" zoomScaleNormal="100" zoomScaleSheetLayoutView="120" workbookViewId="0">
      <selection activeCell="B90" sqref="B90:C90"/>
    </sheetView>
  </sheetViews>
  <sheetFormatPr defaultRowHeight="16.5"/>
  <cols>
    <col min="1" max="1" width="15.7109375" style="31" customWidth="1"/>
    <col min="2" max="2" width="10.7109375" style="31" customWidth="1"/>
    <col min="3" max="3" width="17.42578125" style="31" customWidth="1"/>
    <col min="4" max="4" width="20.7109375" style="31" customWidth="1"/>
    <col min="5" max="5" width="15.140625" style="31" customWidth="1"/>
    <col min="6" max="6" width="29.28515625" style="31" customWidth="1"/>
    <col min="7" max="7" width="12.5703125" style="43" customWidth="1"/>
    <col min="8" max="8" width="11.28515625" style="43" customWidth="1"/>
    <col min="9" max="9" width="13" style="75" customWidth="1"/>
    <col min="10" max="10" width="12.5703125" style="75" customWidth="1"/>
    <col min="11" max="25" width="9.140625" style="314"/>
    <col min="26" max="26" width="10" style="314" bestFit="1" customWidth="1"/>
    <col min="27" max="27" width="9.140625" style="75"/>
    <col min="28" max="28" width="9.140625" style="78"/>
    <col min="29" max="29" width="22.42578125" style="79" customWidth="1"/>
    <col min="30" max="31" width="9.140625" style="315"/>
    <col min="32" max="32" width="9.140625" style="287"/>
    <col min="33" max="33" width="10" style="287" bestFit="1" customWidth="1"/>
    <col min="34" max="34" width="14.85546875" style="287" customWidth="1"/>
    <col min="35" max="42" width="9.140625" style="287"/>
    <col min="43" max="16384" width="9.140625" style="27"/>
  </cols>
  <sheetData>
    <row r="1" spans="1:52">
      <c r="A1" s="23" t="str">
        <f>'Attachment-20'!A1</f>
        <v>Specification No. :CC-CS/165-NER/TW-4217/3/G4</v>
      </c>
      <c r="B1" s="23"/>
      <c r="C1" s="24"/>
      <c r="D1" s="24"/>
      <c r="E1" s="24"/>
      <c r="F1" s="42" t="s">
        <v>435</v>
      </c>
      <c r="G1" s="99"/>
      <c r="H1" s="99"/>
      <c r="AE1" s="316">
        <v>1</v>
      </c>
      <c r="AF1" s="287" t="s">
        <v>334</v>
      </c>
      <c r="AG1" s="317">
        <v>1</v>
      </c>
      <c r="AH1" s="317" t="s">
        <v>123</v>
      </c>
      <c r="AI1" s="318"/>
      <c r="AJ1" s="318"/>
      <c r="AK1" s="317">
        <v>1</v>
      </c>
      <c r="AL1" s="318" t="s">
        <v>124</v>
      </c>
      <c r="AQ1" s="216"/>
      <c r="AR1" s="216"/>
      <c r="AS1" s="216"/>
      <c r="AT1" s="216"/>
      <c r="AU1" s="216"/>
      <c r="AV1" s="216"/>
      <c r="AW1" s="216"/>
      <c r="AX1" s="216"/>
      <c r="AY1" s="216"/>
      <c r="AZ1" s="216"/>
    </row>
    <row r="2" spans="1:52">
      <c r="AE2" s="316">
        <v>2</v>
      </c>
      <c r="AF2" s="287" t="s">
        <v>335</v>
      </c>
      <c r="AG2" s="317">
        <v>2</v>
      </c>
      <c r="AH2" s="317" t="s">
        <v>310</v>
      </c>
      <c r="AI2" s="318"/>
      <c r="AJ2" s="318"/>
      <c r="AK2" s="317">
        <v>2</v>
      </c>
      <c r="AL2" s="318" t="s">
        <v>311</v>
      </c>
      <c r="AQ2" s="216"/>
      <c r="AR2" s="216"/>
      <c r="AS2" s="216"/>
      <c r="AT2" s="216"/>
      <c r="AU2" s="216"/>
      <c r="AV2" s="216"/>
      <c r="AW2" s="216"/>
      <c r="AX2" s="216"/>
      <c r="AY2" s="216"/>
      <c r="AZ2" s="216"/>
    </row>
    <row r="3" spans="1:52" ht="20.100000000000001" customHeight="1">
      <c r="A3" s="743" t="s">
        <v>65</v>
      </c>
      <c r="B3" s="743"/>
      <c r="C3" s="743"/>
      <c r="D3" s="743"/>
      <c r="E3" s="743"/>
      <c r="F3" s="743"/>
      <c r="G3" s="90"/>
      <c r="H3" s="90"/>
      <c r="I3" s="63"/>
      <c r="AB3" s="319"/>
      <c r="AC3" s="320"/>
      <c r="AE3" s="316">
        <v>3</v>
      </c>
      <c r="AF3" s="287" t="s">
        <v>336</v>
      </c>
      <c r="AG3" s="317">
        <v>3</v>
      </c>
      <c r="AH3" s="317" t="s">
        <v>312</v>
      </c>
      <c r="AI3" s="318"/>
      <c r="AJ3" s="318"/>
      <c r="AK3" s="317">
        <v>3</v>
      </c>
      <c r="AL3" s="318" t="s">
        <v>313</v>
      </c>
      <c r="AQ3" s="216"/>
      <c r="AR3" s="216"/>
      <c r="AS3" s="216"/>
      <c r="AT3" s="216"/>
      <c r="AU3" s="216"/>
      <c r="AV3" s="216"/>
      <c r="AW3" s="216"/>
      <c r="AX3" s="216"/>
      <c r="AY3" s="216"/>
      <c r="AZ3" s="216"/>
    </row>
    <row r="4" spans="1:52" ht="12" customHeight="1">
      <c r="A4" s="30"/>
      <c r="B4" s="30"/>
      <c r="C4" s="30"/>
      <c r="D4" s="30"/>
      <c r="E4" s="30"/>
      <c r="F4" s="30"/>
      <c r="G4" s="90"/>
      <c r="H4" s="90"/>
      <c r="I4" s="63"/>
      <c r="AB4" s="319"/>
      <c r="AC4" s="320"/>
      <c r="AE4" s="316">
        <v>4</v>
      </c>
      <c r="AF4" s="287" t="s">
        <v>337</v>
      </c>
      <c r="AG4" s="317">
        <v>4</v>
      </c>
      <c r="AH4" s="317" t="s">
        <v>314</v>
      </c>
      <c r="AI4" s="318"/>
      <c r="AJ4" s="318"/>
      <c r="AK4" s="317">
        <v>4</v>
      </c>
      <c r="AL4" s="318" t="s">
        <v>315</v>
      </c>
      <c r="AQ4" s="216"/>
      <c r="AR4" s="216"/>
      <c r="AS4" s="216"/>
      <c r="AT4" s="216"/>
      <c r="AU4" s="216"/>
      <c r="AV4" s="216"/>
      <c r="AW4" s="216"/>
      <c r="AX4" s="216"/>
      <c r="AY4" s="216"/>
      <c r="AZ4" s="216"/>
    </row>
    <row r="5" spans="1:52" ht="20.100000000000001" customHeight="1">
      <c r="A5" s="40" t="s">
        <v>333</v>
      </c>
      <c r="B5" s="40"/>
      <c r="C5" s="1163"/>
      <c r="D5" s="1163"/>
      <c r="E5" s="1163"/>
      <c r="F5" s="1163"/>
      <c r="G5" s="100"/>
      <c r="H5" s="100"/>
      <c r="AB5" s="319"/>
      <c r="AC5" s="320"/>
      <c r="AE5" s="316">
        <v>5</v>
      </c>
      <c r="AF5" s="287" t="s">
        <v>338</v>
      </c>
      <c r="AG5" s="317">
        <v>5</v>
      </c>
      <c r="AH5" s="317" t="s">
        <v>314</v>
      </c>
      <c r="AI5" s="318"/>
      <c r="AJ5" s="318"/>
      <c r="AK5" s="317">
        <v>5</v>
      </c>
      <c r="AL5" s="318" t="s">
        <v>316</v>
      </c>
      <c r="AQ5" s="216"/>
      <c r="AR5" s="216"/>
      <c r="AS5" s="216"/>
      <c r="AT5" s="216"/>
      <c r="AU5" s="216"/>
      <c r="AV5" s="216"/>
      <c r="AW5" s="216"/>
      <c r="AX5" s="216"/>
      <c r="AY5" s="216"/>
      <c r="AZ5" s="216"/>
    </row>
    <row r="6" spans="1:52" ht="20.100000000000001" customHeight="1">
      <c r="A6" s="40" t="s">
        <v>18</v>
      </c>
      <c r="B6" s="1164" t="str">
        <f>'Attach 3(JV)'!B24</f>
        <v/>
      </c>
      <c r="C6" s="1164"/>
      <c r="AB6" s="319"/>
      <c r="AC6" s="320"/>
      <c r="AE6" s="316">
        <v>6</v>
      </c>
      <c r="AF6" s="287" t="s">
        <v>339</v>
      </c>
      <c r="AG6" s="317">
        <v>6</v>
      </c>
      <c r="AH6" s="317" t="s">
        <v>314</v>
      </c>
      <c r="AI6" s="321" t="e">
        <f>DAY(B6)</f>
        <v>#VALUE!</v>
      </c>
      <c r="AJ6" s="318"/>
      <c r="AK6" s="317">
        <v>6</v>
      </c>
      <c r="AL6" s="318" t="s">
        <v>317</v>
      </c>
      <c r="AQ6" s="216"/>
      <c r="AR6" s="216"/>
      <c r="AS6" s="216"/>
      <c r="AT6" s="216"/>
      <c r="AU6" s="216"/>
      <c r="AV6" s="216"/>
      <c r="AW6" s="216"/>
      <c r="AX6" s="216"/>
      <c r="AY6" s="216"/>
      <c r="AZ6" s="216"/>
    </row>
    <row r="7" spans="1:52" ht="20.100000000000001" customHeight="1">
      <c r="A7" s="40"/>
      <c r="B7" s="95"/>
      <c r="C7" s="95"/>
      <c r="AB7" s="319"/>
      <c r="AC7" s="320"/>
      <c r="AE7" s="316">
        <v>7</v>
      </c>
      <c r="AF7" s="287" t="s">
        <v>340</v>
      </c>
      <c r="AG7" s="317">
        <v>7</v>
      </c>
      <c r="AH7" s="317" t="s">
        <v>314</v>
      </c>
      <c r="AI7" s="321" t="e">
        <f>MONTH(B6)</f>
        <v>#VALUE!</v>
      </c>
      <c r="AJ7" s="318"/>
      <c r="AK7" s="317">
        <v>7</v>
      </c>
      <c r="AL7" s="318" t="s">
        <v>318</v>
      </c>
      <c r="AQ7" s="216"/>
      <c r="AR7" s="216"/>
      <c r="AS7" s="216"/>
      <c r="AT7" s="216"/>
      <c r="AU7" s="216"/>
      <c r="AV7" s="216"/>
      <c r="AW7" s="216"/>
      <c r="AX7" s="216"/>
      <c r="AY7" s="216"/>
      <c r="AZ7" s="216"/>
    </row>
    <row r="8" spans="1:52" ht="20.100000000000001" customHeight="1">
      <c r="A8" s="77" t="str">
        <f>'Attach 3(JV)'!E7</f>
        <v>To:</v>
      </c>
      <c r="B8" s="16"/>
      <c r="F8" s="34"/>
      <c r="G8" s="92"/>
      <c r="H8" s="92"/>
      <c r="AB8" s="319"/>
      <c r="AC8" s="320"/>
      <c r="AE8" s="316">
        <v>8</v>
      </c>
      <c r="AF8" s="287" t="s">
        <v>341</v>
      </c>
      <c r="AG8" s="317">
        <v>8</v>
      </c>
      <c r="AH8" s="317" t="s">
        <v>314</v>
      </c>
      <c r="AI8" s="321" t="e">
        <f>LOOKUP(AI7,AK1:AK12,AL1:AL12)</f>
        <v>#VALUE!</v>
      </c>
      <c r="AJ8" s="318"/>
      <c r="AK8" s="317">
        <v>8</v>
      </c>
      <c r="AL8" s="318" t="s">
        <v>319</v>
      </c>
      <c r="AQ8" s="216"/>
      <c r="AR8" s="216"/>
      <c r="AS8" s="216"/>
      <c r="AT8" s="216"/>
      <c r="AU8" s="216"/>
      <c r="AV8" s="216"/>
      <c r="AW8" s="216"/>
      <c r="AX8" s="216"/>
      <c r="AY8" s="216"/>
      <c r="AZ8" s="216"/>
    </row>
    <row r="9" spans="1:52" ht="20.100000000000001" customHeight="1">
      <c r="A9" s="77" t="str">
        <f>'Attach 3(JV)'!E8</f>
        <v>Contract Services</v>
      </c>
      <c r="B9" s="17"/>
      <c r="F9" s="34"/>
      <c r="G9" s="92"/>
      <c r="H9" s="92"/>
      <c r="AB9" s="319"/>
      <c r="AC9" s="320"/>
      <c r="AE9" s="316">
        <v>9</v>
      </c>
      <c r="AF9" s="287" t="s">
        <v>342</v>
      </c>
      <c r="AG9" s="317">
        <v>9</v>
      </c>
      <c r="AH9" s="317" t="s">
        <v>314</v>
      </c>
      <c r="AI9" s="321" t="e">
        <f>YEAR(B6)</f>
        <v>#VALUE!</v>
      </c>
      <c r="AJ9" s="318"/>
      <c r="AK9" s="317">
        <v>9</v>
      </c>
      <c r="AL9" s="318" t="s">
        <v>320</v>
      </c>
      <c r="AQ9" s="216"/>
      <c r="AR9" s="216"/>
      <c r="AS9" s="216"/>
      <c r="AT9" s="216"/>
      <c r="AU9" s="216"/>
      <c r="AV9" s="216"/>
      <c r="AW9" s="216"/>
      <c r="AX9" s="216"/>
      <c r="AY9" s="216"/>
      <c r="AZ9" s="216"/>
    </row>
    <row r="10" spans="1:52" ht="20.100000000000001" customHeight="1">
      <c r="A10" s="77" t="str">
        <f>'Attach 3(JV)'!E9</f>
        <v>Power Grid Corporation of India Ltd.,</v>
      </c>
      <c r="B10" s="17"/>
      <c r="F10" s="34"/>
      <c r="G10" s="92"/>
      <c r="H10" s="92"/>
      <c r="AB10" s="319"/>
      <c r="AC10" s="320"/>
      <c r="AE10" s="316">
        <v>10</v>
      </c>
      <c r="AF10" s="287" t="s">
        <v>343</v>
      </c>
      <c r="AG10" s="317">
        <v>10</v>
      </c>
      <c r="AH10" s="317" t="s">
        <v>314</v>
      </c>
      <c r="AI10" s="318"/>
      <c r="AJ10" s="318"/>
      <c r="AK10" s="317">
        <v>10</v>
      </c>
      <c r="AL10" s="318" t="s">
        <v>321</v>
      </c>
      <c r="AQ10" s="216"/>
      <c r="AR10" s="216"/>
      <c r="AS10" s="216"/>
      <c r="AT10" s="216"/>
      <c r="AU10" s="216"/>
      <c r="AV10" s="216"/>
      <c r="AW10" s="216"/>
      <c r="AX10" s="216"/>
      <c r="AY10" s="216"/>
      <c r="AZ10" s="216"/>
    </row>
    <row r="11" spans="1:52" ht="20.100000000000001" customHeight="1">
      <c r="A11" s="77" t="str">
        <f>'Attach 3(JV)'!E10</f>
        <v>"Saudamini", Plot No. 2, Sector 29</v>
      </c>
      <c r="B11" s="17"/>
      <c r="F11" s="34"/>
      <c r="G11" s="92"/>
      <c r="H11" s="92"/>
      <c r="AB11" s="319"/>
      <c r="AC11" s="320"/>
      <c r="AE11" s="316">
        <v>11</v>
      </c>
      <c r="AF11" s="287" t="s">
        <v>344</v>
      </c>
      <c r="AG11" s="317">
        <v>11</v>
      </c>
      <c r="AH11" s="317" t="s">
        <v>314</v>
      </c>
      <c r="AI11" s="318"/>
      <c r="AJ11" s="318"/>
      <c r="AK11" s="317">
        <v>11</v>
      </c>
      <c r="AL11" s="318" t="s">
        <v>322</v>
      </c>
      <c r="AQ11" s="216"/>
      <c r="AR11" s="216"/>
      <c r="AS11" s="216"/>
      <c r="AT11" s="216"/>
      <c r="AU11" s="216"/>
      <c r="AV11" s="216"/>
      <c r="AW11" s="216"/>
      <c r="AX11" s="216"/>
      <c r="AY11" s="216"/>
      <c r="AZ11" s="216"/>
    </row>
    <row r="12" spans="1:52" ht="20.100000000000001" customHeight="1">
      <c r="A12" s="77" t="str">
        <f>'Attach 3(JV)'!E11</f>
        <v>Gurgaon (Haryana) - 122001</v>
      </c>
      <c r="B12" s="17"/>
      <c r="F12" s="34"/>
      <c r="G12" s="92"/>
      <c r="H12" s="92"/>
      <c r="AB12" s="319"/>
      <c r="AC12" s="320"/>
      <c r="AE12" s="316">
        <v>12</v>
      </c>
      <c r="AF12" s="287" t="s">
        <v>345</v>
      </c>
      <c r="AG12" s="317">
        <v>12</v>
      </c>
      <c r="AH12" s="317" t="s">
        <v>314</v>
      </c>
      <c r="AI12" s="318"/>
      <c r="AJ12" s="318"/>
      <c r="AK12" s="317">
        <v>12</v>
      </c>
      <c r="AL12" s="318" t="s">
        <v>323</v>
      </c>
      <c r="AQ12" s="216"/>
      <c r="AR12" s="216"/>
      <c r="AS12" s="216"/>
      <c r="AT12" s="216"/>
      <c r="AU12" s="216"/>
      <c r="AV12" s="216"/>
      <c r="AW12" s="216"/>
      <c r="AX12" s="216"/>
      <c r="AY12" s="216"/>
      <c r="AZ12" s="216"/>
    </row>
    <row r="13" spans="1:52" ht="20.100000000000001" customHeight="1">
      <c r="A13" s="77"/>
      <c r="B13" s="17"/>
      <c r="F13" s="34"/>
      <c r="G13" s="92"/>
      <c r="H13" s="92"/>
      <c r="AB13" s="319"/>
      <c r="AC13" s="320"/>
      <c r="AE13" s="316">
        <v>13</v>
      </c>
      <c r="AF13" s="287" t="s">
        <v>346</v>
      </c>
      <c r="AG13" s="317">
        <v>13</v>
      </c>
      <c r="AH13" s="317" t="s">
        <v>314</v>
      </c>
      <c r="AI13" s="318"/>
      <c r="AJ13" s="318"/>
      <c r="AK13" s="318"/>
      <c r="AL13" s="318"/>
      <c r="AQ13" s="216"/>
      <c r="AR13" s="216"/>
      <c r="AS13" s="216"/>
      <c r="AT13" s="216"/>
      <c r="AU13" s="216"/>
      <c r="AV13" s="216"/>
      <c r="AW13" s="216"/>
      <c r="AX13" s="216"/>
      <c r="AY13" s="216"/>
      <c r="AZ13" s="216"/>
    </row>
    <row r="14" spans="1:52" ht="12" customHeight="1">
      <c r="A14" s="40"/>
      <c r="B14" s="40"/>
      <c r="F14" s="34"/>
      <c r="G14" s="92"/>
      <c r="H14" s="92"/>
      <c r="AB14" s="319"/>
      <c r="AC14" s="320"/>
      <c r="AE14" s="316">
        <v>14</v>
      </c>
      <c r="AF14" s="287" t="s">
        <v>347</v>
      </c>
      <c r="AG14" s="317">
        <v>14</v>
      </c>
      <c r="AH14" s="317" t="s">
        <v>314</v>
      </c>
      <c r="AI14" s="318"/>
      <c r="AJ14" s="318"/>
      <c r="AK14" s="318"/>
      <c r="AL14" s="318"/>
      <c r="AQ14" s="216"/>
      <c r="AR14" s="216"/>
      <c r="AS14" s="216"/>
      <c r="AT14" s="216"/>
      <c r="AU14" s="216"/>
      <c r="AV14" s="216"/>
      <c r="AW14" s="216"/>
      <c r="AX14" s="216"/>
      <c r="AY14" s="216"/>
      <c r="AZ14" s="216"/>
    </row>
    <row r="15" spans="1:52" ht="128.25" customHeight="1">
      <c r="A15" s="503" t="s">
        <v>358</v>
      </c>
      <c r="B15" s="81"/>
      <c r="C15" s="1165" t="str">
        <f>Basic!B1</f>
        <v>Transmission Line Package TW31 including tower, conductor, insulators, OPGW (INSTALLATION AND COMMISSIONING ONLY), hardware fitting and accessories for conductor for (i) 132kV S/C (on D/C towers) Khupi – Bomdila, (ii) 132kV S/C (on D/C towers) Bomdila –Tawang, (iii) 132kV S/C (on D/C towers) Bomdila – Kalaktang and EHV Substations: (i) 132/33 kV Bomdila (New) S/S, (ii) 132/33 kV Kalakthang (New) S/S, (iii) 132/33 kV Tawang (New) S/S and (iv) 132kV Khupi (extension) S/S associated with Comprehensive Scheme for Strengthening of Transmission &amp; Distribution system in Arunachal Pradesh.</v>
      </c>
      <c r="D15" s="1165"/>
      <c r="E15" s="1165"/>
      <c r="F15" s="1165"/>
      <c r="G15" s="92"/>
      <c r="H15" s="92"/>
      <c r="AB15" s="319"/>
      <c r="AC15" s="320"/>
      <c r="AE15" s="316">
        <v>15</v>
      </c>
      <c r="AF15" s="287" t="s">
        <v>348</v>
      </c>
      <c r="AG15" s="317">
        <v>15</v>
      </c>
      <c r="AH15" s="317" t="s">
        <v>314</v>
      </c>
      <c r="AI15" s="318"/>
      <c r="AJ15" s="318"/>
      <c r="AK15" s="318"/>
      <c r="AL15" s="318"/>
      <c r="AQ15" s="216"/>
      <c r="AR15" s="216"/>
      <c r="AS15" s="216"/>
      <c r="AT15" s="216"/>
      <c r="AU15" s="216"/>
      <c r="AV15" s="216"/>
      <c r="AW15" s="216"/>
      <c r="AX15" s="216"/>
      <c r="AY15" s="216"/>
      <c r="AZ15" s="216"/>
    </row>
    <row r="16" spans="1:52" ht="30" customHeight="1">
      <c r="A16" s="31" t="s">
        <v>66</v>
      </c>
      <c r="C16" s="34"/>
      <c r="D16" s="34"/>
      <c r="E16" s="34"/>
      <c r="F16" s="34"/>
      <c r="G16" s="1170" t="s">
        <v>186</v>
      </c>
      <c r="H16" s="1170"/>
      <c r="P16" s="314">
        <f>'Names of Bidder'!I4</f>
        <v>0</v>
      </c>
      <c r="AB16" s="319"/>
      <c r="AC16" s="320"/>
      <c r="AE16" s="316">
        <v>16</v>
      </c>
      <c r="AF16" s="287" t="s">
        <v>349</v>
      </c>
      <c r="AG16" s="317">
        <v>16</v>
      </c>
      <c r="AH16" s="317" t="s">
        <v>314</v>
      </c>
      <c r="AI16" s="318"/>
      <c r="AJ16" s="318"/>
      <c r="AK16" s="318"/>
      <c r="AL16" s="318"/>
      <c r="AQ16" s="216"/>
      <c r="AR16" s="216"/>
      <c r="AS16" s="216"/>
      <c r="AT16" s="216"/>
      <c r="AU16" s="216"/>
      <c r="AV16" s="216"/>
      <c r="AW16" s="216"/>
      <c r="AX16" s="216"/>
      <c r="AY16" s="216"/>
      <c r="AZ16" s="216"/>
    </row>
    <row r="17" spans="1:52" s="26" customFormat="1" ht="171.75" customHeight="1">
      <c r="A17" s="102">
        <v>1</v>
      </c>
      <c r="B17" s="11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67"/>
      <c r="D17" s="1167"/>
      <c r="E17" s="1167"/>
      <c r="F17" s="1167"/>
      <c r="G17" s="426" t="s">
        <v>497</v>
      </c>
      <c r="H17" s="427" t="s">
        <v>498</v>
      </c>
      <c r="I17" s="283"/>
      <c r="J17" s="75"/>
      <c r="K17" s="314"/>
      <c r="L17" s="314"/>
      <c r="M17" s="314"/>
      <c r="N17" s="314"/>
      <c r="O17" s="314"/>
      <c r="P17" s="314"/>
      <c r="Q17" s="314"/>
      <c r="R17" s="314"/>
      <c r="S17" s="314"/>
      <c r="T17" s="314"/>
      <c r="U17" s="314"/>
      <c r="V17" s="314"/>
      <c r="W17" s="314"/>
      <c r="X17" s="314"/>
      <c r="Y17" s="314"/>
      <c r="Z17" s="80"/>
      <c r="AA17" s="80"/>
      <c r="AB17" s="322" t="s">
        <v>359</v>
      </c>
      <c r="AC17" s="78"/>
      <c r="AD17" s="323"/>
      <c r="AE17" s="316">
        <v>17</v>
      </c>
      <c r="AF17" s="75" t="s">
        <v>350</v>
      </c>
      <c r="AG17" s="317">
        <v>17</v>
      </c>
      <c r="AH17" s="317" t="s">
        <v>314</v>
      </c>
      <c r="AI17" s="318"/>
      <c r="AJ17" s="318"/>
      <c r="AK17" s="318"/>
      <c r="AL17" s="318"/>
      <c r="AM17" s="75"/>
      <c r="AN17" s="75"/>
      <c r="AO17" s="75"/>
      <c r="AP17" s="75"/>
      <c r="AQ17" s="213"/>
      <c r="AR17" s="213"/>
      <c r="AS17" s="213"/>
      <c r="AT17" s="213"/>
      <c r="AU17" s="213"/>
      <c r="AV17" s="213"/>
      <c r="AW17" s="213"/>
      <c r="AX17" s="213"/>
      <c r="AY17" s="213"/>
      <c r="AZ17" s="213"/>
    </row>
    <row r="18" spans="1:52" s="26" customFormat="1" ht="36.75" customHeight="1">
      <c r="A18" s="102"/>
      <c r="B18" s="1176" t="s">
        <v>603</v>
      </c>
      <c r="C18" s="1176"/>
      <c r="D18" s="1176"/>
      <c r="E18" s="1176"/>
      <c r="F18" s="1176"/>
      <c r="G18" s="491"/>
      <c r="H18" s="492"/>
      <c r="I18" s="283"/>
      <c r="J18" s="75"/>
      <c r="K18" s="314"/>
      <c r="L18" s="314"/>
      <c r="M18" s="314"/>
      <c r="N18" s="314"/>
      <c r="O18" s="314"/>
      <c r="P18" s="314"/>
      <c r="Q18" s="314"/>
      <c r="R18" s="314"/>
      <c r="S18" s="314"/>
      <c r="T18" s="314"/>
      <c r="U18" s="314"/>
      <c r="V18" s="314"/>
      <c r="W18" s="314"/>
      <c r="X18" s="314"/>
      <c r="Y18" s="314"/>
      <c r="Z18" s="80"/>
      <c r="AA18" s="80"/>
      <c r="AB18" s="322"/>
      <c r="AC18" s="78"/>
      <c r="AD18" s="323"/>
      <c r="AE18" s="316"/>
      <c r="AF18" s="75"/>
      <c r="AG18" s="317"/>
      <c r="AH18" s="317"/>
      <c r="AI18" s="318"/>
      <c r="AJ18" s="318"/>
      <c r="AK18" s="318"/>
      <c r="AL18" s="318"/>
      <c r="AM18" s="75"/>
      <c r="AN18" s="75"/>
      <c r="AO18" s="75"/>
      <c r="AP18" s="75"/>
      <c r="AQ18" s="213"/>
      <c r="AR18" s="213"/>
      <c r="AS18" s="213"/>
      <c r="AT18" s="213"/>
      <c r="AU18" s="213"/>
      <c r="AV18" s="213"/>
      <c r="AW18" s="213"/>
      <c r="AX18" s="213"/>
      <c r="AY18" s="213"/>
      <c r="AZ18" s="213"/>
    </row>
    <row r="19" spans="1:52" s="26" customFormat="1" ht="72.75" customHeight="1">
      <c r="A19" s="102">
        <v>1.1000000000000001</v>
      </c>
      <c r="B19" s="1176" t="s">
        <v>642</v>
      </c>
      <c r="C19" s="1176"/>
      <c r="D19" s="1176"/>
      <c r="E19" s="1176"/>
      <c r="F19" s="1176"/>
      <c r="G19" s="1177"/>
      <c r="H19" s="1177"/>
      <c r="I19" s="1177"/>
      <c r="J19" s="694"/>
      <c r="K19" s="314"/>
      <c r="L19" s="314"/>
      <c r="M19" s="314"/>
      <c r="N19" s="314"/>
      <c r="O19" s="314"/>
      <c r="P19" s="314"/>
      <c r="Q19" s="314"/>
      <c r="R19" s="314"/>
      <c r="S19" s="314"/>
      <c r="T19" s="314"/>
      <c r="U19" s="314"/>
      <c r="V19" s="314"/>
      <c r="W19" s="314"/>
      <c r="X19" s="314"/>
      <c r="Y19" s="314"/>
      <c r="Z19" s="80"/>
      <c r="AA19" s="80"/>
      <c r="AB19" s="322"/>
      <c r="AC19" s="78"/>
      <c r="AD19" s="323"/>
      <c r="AE19" s="316"/>
      <c r="AF19" s="75"/>
      <c r="AG19" s="317"/>
      <c r="AH19" s="317"/>
      <c r="AI19" s="318"/>
      <c r="AJ19" s="318"/>
      <c r="AK19" s="318"/>
      <c r="AL19" s="318"/>
      <c r="AM19" s="75"/>
      <c r="AN19" s="75"/>
      <c r="AO19" s="75"/>
      <c r="AP19" s="75"/>
      <c r="AQ19" s="213"/>
      <c r="AR19" s="213"/>
      <c r="AS19" s="213"/>
      <c r="AT19" s="213"/>
      <c r="AU19" s="213"/>
      <c r="AV19" s="213"/>
      <c r="AW19" s="213"/>
      <c r="AX19" s="213"/>
      <c r="AY19" s="213"/>
      <c r="AZ19" s="213"/>
    </row>
    <row r="20" spans="1:52" ht="21" customHeight="1">
      <c r="A20" s="102">
        <v>2</v>
      </c>
      <c r="B20" s="103" t="s">
        <v>67</v>
      </c>
      <c r="C20" s="34"/>
      <c r="D20" s="34"/>
      <c r="E20" s="34"/>
      <c r="F20" s="34"/>
      <c r="G20" s="690"/>
      <c r="H20" s="690"/>
      <c r="I20" s="691"/>
      <c r="J20" s="691"/>
      <c r="AB20" s="319"/>
      <c r="AC20" s="320" t="s">
        <v>360</v>
      </c>
      <c r="AE20" s="316">
        <v>18</v>
      </c>
      <c r="AF20" s="287" t="s">
        <v>351</v>
      </c>
      <c r="AG20" s="317">
        <v>18</v>
      </c>
      <c r="AH20" s="317" t="s">
        <v>314</v>
      </c>
      <c r="AI20" s="318"/>
      <c r="AJ20" s="318"/>
      <c r="AK20" s="318"/>
      <c r="AL20" s="318"/>
      <c r="AQ20" s="216"/>
      <c r="AR20" s="216"/>
      <c r="AS20" s="216"/>
      <c r="AT20" s="216"/>
      <c r="AU20" s="216"/>
      <c r="AV20" s="216"/>
      <c r="AW20" s="216"/>
      <c r="AX20" s="216"/>
      <c r="AY20" s="216"/>
      <c r="AZ20" s="216"/>
    </row>
    <row r="21" spans="1:52" s="26" customFormat="1" ht="43.5" customHeight="1">
      <c r="A21" s="31"/>
      <c r="B21" s="741" t="s">
        <v>69</v>
      </c>
      <c r="C21" s="741"/>
      <c r="D21" s="741"/>
      <c r="E21" s="741"/>
      <c r="F21" s="741"/>
      <c r="G21" s="1171"/>
      <c r="H21" s="1171"/>
      <c r="I21" s="1171"/>
      <c r="J21" s="1171"/>
      <c r="K21" s="314"/>
      <c r="L21" s="314"/>
      <c r="M21" s="314"/>
      <c r="N21" s="314"/>
      <c r="O21" s="314"/>
      <c r="P21" s="314"/>
      <c r="Q21" s="314"/>
      <c r="R21" s="314"/>
      <c r="S21" s="314"/>
      <c r="T21" s="314"/>
      <c r="U21" s="314"/>
      <c r="V21" s="314"/>
      <c r="W21" s="314"/>
      <c r="X21" s="314"/>
      <c r="Y21" s="314"/>
      <c r="Z21" s="314"/>
      <c r="AA21" s="75"/>
      <c r="AB21" s="319"/>
      <c r="AC21" s="320" t="s">
        <v>361</v>
      </c>
      <c r="AD21" s="316"/>
      <c r="AE21" s="316">
        <v>19</v>
      </c>
      <c r="AF21" s="75" t="s">
        <v>352</v>
      </c>
      <c r="AG21" s="317">
        <v>19</v>
      </c>
      <c r="AH21" s="317" t="s">
        <v>314</v>
      </c>
      <c r="AI21" s="324"/>
      <c r="AJ21" s="324"/>
      <c r="AK21" s="324"/>
      <c r="AL21" s="324"/>
      <c r="AM21" s="75"/>
      <c r="AN21" s="75"/>
      <c r="AO21" s="75"/>
      <c r="AP21" s="75"/>
      <c r="AQ21" s="213"/>
      <c r="AR21" s="213"/>
      <c r="AS21" s="213"/>
      <c r="AT21" s="213"/>
      <c r="AU21" s="213"/>
      <c r="AV21" s="213"/>
      <c r="AW21" s="213"/>
      <c r="AX21" s="213"/>
      <c r="AY21" s="213"/>
      <c r="AZ21" s="213"/>
    </row>
    <row r="22" spans="1:52" s="26" customFormat="1" ht="30.75" customHeight="1">
      <c r="A22" s="31"/>
      <c r="B22" s="81" t="str">
        <f>"(a) Attachment 1(" &amp; Basic!$B$2 &amp; ") :"</f>
        <v>(a) Attachment 1(TW31) :</v>
      </c>
      <c r="C22" s="34"/>
      <c r="D22" s="1172" t="s">
        <v>888</v>
      </c>
      <c r="E22" s="1173"/>
      <c r="F22" s="1173"/>
      <c r="G22" s="692"/>
      <c r="H22" s="693"/>
      <c r="I22" s="693"/>
      <c r="J22" s="693"/>
      <c r="K22" s="325"/>
      <c r="L22" s="325"/>
      <c r="M22" s="370"/>
      <c r="N22" s="325"/>
      <c r="O22" s="325"/>
      <c r="P22" s="325"/>
      <c r="Q22" s="325"/>
      <c r="R22" s="325"/>
      <c r="S22" s="325"/>
      <c r="T22" s="325"/>
      <c r="U22" s="325"/>
      <c r="V22" s="325"/>
      <c r="W22" s="325"/>
      <c r="X22" s="325"/>
      <c r="Y22" s="325"/>
      <c r="Z22" s="314"/>
      <c r="AA22" s="75"/>
      <c r="AB22" s="319"/>
      <c r="AC22" s="320" t="s">
        <v>362</v>
      </c>
      <c r="AD22" s="326" t="str">
        <f>IF(ISERROR(LOOKUP(J22,AE1:AE22,AF1:AF22)), "Zero", LOOKUP(J22,AE1:AE22,AF1:AF22))</f>
        <v>Zero</v>
      </c>
      <c r="AE22" s="316">
        <v>20</v>
      </c>
      <c r="AF22" s="75" t="s">
        <v>353</v>
      </c>
      <c r="AG22" s="317">
        <v>20</v>
      </c>
      <c r="AH22" s="317" t="s">
        <v>314</v>
      </c>
      <c r="AI22" s="318"/>
      <c r="AJ22" s="318"/>
      <c r="AK22" s="318"/>
      <c r="AL22" s="318"/>
      <c r="AM22" s="75"/>
      <c r="AN22" s="75"/>
      <c r="AO22" s="75"/>
      <c r="AP22" s="75"/>
      <c r="AQ22" s="213"/>
      <c r="AR22" s="213"/>
      <c r="AS22" s="213"/>
      <c r="AT22" s="213"/>
      <c r="AU22" s="213"/>
      <c r="AV22" s="213"/>
      <c r="AW22" s="213"/>
      <c r="AX22" s="213"/>
      <c r="AY22" s="213"/>
      <c r="AZ22" s="213"/>
    </row>
    <row r="23" spans="1:52" s="26" customFormat="1" ht="101.25" hidden="1" customHeight="1">
      <c r="A23" s="31"/>
      <c r="B23" s="81"/>
      <c r="C23" s="34"/>
      <c r="D23" s="1163"/>
      <c r="E23" s="1163"/>
      <c r="F23" s="1163"/>
      <c r="G23" s="692"/>
      <c r="H23" s="693"/>
      <c r="I23" s="693"/>
      <c r="J23" s="693"/>
      <c r="K23" s="325"/>
      <c r="L23" s="325"/>
      <c r="M23" s="370"/>
      <c r="N23" s="325"/>
      <c r="O23" s="325"/>
      <c r="P23" s="325"/>
      <c r="Q23" s="325"/>
      <c r="R23" s="325"/>
      <c r="S23" s="325"/>
      <c r="T23" s="325"/>
      <c r="U23" s="325"/>
      <c r="V23" s="325"/>
      <c r="W23" s="325"/>
      <c r="X23" s="325"/>
      <c r="Y23" s="325"/>
      <c r="Z23" s="314"/>
      <c r="AA23" s="75"/>
      <c r="AB23" s="319"/>
      <c r="AC23" s="320"/>
      <c r="AD23" s="326"/>
      <c r="AE23" s="316"/>
      <c r="AF23" s="75"/>
      <c r="AG23" s="317"/>
      <c r="AH23" s="317"/>
      <c r="AI23" s="318"/>
      <c r="AJ23" s="318"/>
      <c r="AK23" s="318"/>
      <c r="AL23" s="318"/>
      <c r="AM23" s="75"/>
      <c r="AN23" s="75"/>
      <c r="AO23" s="75"/>
      <c r="AP23" s="75"/>
      <c r="AQ23" s="213"/>
      <c r="AR23" s="213"/>
      <c r="AS23" s="213"/>
      <c r="AT23" s="213"/>
      <c r="AU23" s="213"/>
      <c r="AV23" s="213"/>
      <c r="AW23" s="213"/>
      <c r="AX23" s="213"/>
      <c r="AY23" s="213"/>
      <c r="AZ23" s="213"/>
    </row>
    <row r="24" spans="1:52" s="26" customFormat="1" ht="78.75" hidden="1" customHeight="1">
      <c r="A24" s="31"/>
      <c r="B24" s="81"/>
      <c r="C24" s="34"/>
      <c r="D24" s="1174"/>
      <c r="E24" s="1174"/>
      <c r="F24" s="1174"/>
      <c r="G24" s="1175"/>
      <c r="H24" s="1175"/>
      <c r="I24" s="1175"/>
      <c r="J24" s="1175"/>
      <c r="K24" s="325"/>
      <c r="L24" s="325"/>
      <c r="M24" s="370"/>
      <c r="N24" s="325"/>
      <c r="O24" s="325"/>
      <c r="P24" s="325"/>
      <c r="Q24" s="325"/>
      <c r="R24" s="325"/>
      <c r="S24" s="325"/>
      <c r="T24" s="325"/>
      <c r="U24" s="325"/>
      <c r="V24" s="325"/>
      <c r="W24" s="325"/>
      <c r="X24" s="325"/>
      <c r="Y24" s="325"/>
      <c r="Z24" s="314"/>
      <c r="AA24" s="75"/>
      <c r="AB24" s="319"/>
      <c r="AC24" s="320"/>
      <c r="AD24" s="326"/>
      <c r="AE24" s="316"/>
      <c r="AF24" s="75"/>
      <c r="AG24" s="317"/>
      <c r="AH24" s="317"/>
      <c r="AI24" s="318"/>
      <c r="AJ24" s="318"/>
      <c r="AK24" s="318"/>
      <c r="AL24" s="318"/>
      <c r="AM24" s="75"/>
      <c r="AN24" s="75"/>
      <c r="AO24" s="75"/>
      <c r="AP24" s="75"/>
      <c r="AQ24" s="213"/>
      <c r="AR24" s="213"/>
      <c r="AS24" s="213"/>
      <c r="AT24" s="213"/>
      <c r="AU24" s="213"/>
      <c r="AV24" s="213"/>
      <c r="AW24" s="213"/>
      <c r="AX24" s="213"/>
      <c r="AY24" s="213"/>
      <c r="AZ24" s="213"/>
    </row>
    <row r="25" spans="1:52" s="26" customFormat="1" ht="74.25" customHeight="1">
      <c r="A25" s="31"/>
      <c r="B25" s="81" t="str">
        <f>"(b) Attachment 2(" &amp; Basic!$B$2 &amp; ") :"</f>
        <v>(b) Attachment 2(TW31) :</v>
      </c>
      <c r="C25" s="34"/>
      <c r="D25" s="1166" t="s">
        <v>70</v>
      </c>
      <c r="E25" s="1166"/>
      <c r="F25" s="1166"/>
      <c r="G25" s="1175"/>
      <c r="H25" s="1175"/>
      <c r="I25" s="1175"/>
      <c r="J25" s="1175"/>
      <c r="K25" s="314"/>
      <c r="L25" s="314"/>
      <c r="M25" s="314"/>
      <c r="N25" s="314"/>
      <c r="O25" s="314"/>
      <c r="P25" s="314"/>
      <c r="Q25" s="314"/>
      <c r="R25" s="314"/>
      <c r="S25" s="314"/>
      <c r="T25" s="314"/>
      <c r="U25" s="314"/>
      <c r="V25" s="314"/>
      <c r="W25" s="314"/>
      <c r="X25" s="314"/>
      <c r="Y25" s="314"/>
      <c r="Z25" s="314"/>
      <c r="AA25" s="75"/>
      <c r="AB25" s="319"/>
      <c r="AC25" s="320" t="s">
        <v>363</v>
      </c>
      <c r="AD25" s="326" t="str">
        <f>IF(J22 &gt; 9, "("&amp;J22&amp;")", "(0"&amp;J22&amp;")")</f>
        <v>(0)</v>
      </c>
      <c r="AE25" s="316"/>
      <c r="AF25" s="75"/>
      <c r="AG25" s="317">
        <v>21</v>
      </c>
      <c r="AH25" s="317" t="s">
        <v>123</v>
      </c>
      <c r="AI25" s="318"/>
      <c r="AJ25" s="318"/>
      <c r="AK25" s="318"/>
      <c r="AL25" s="318"/>
      <c r="AM25" s="75"/>
      <c r="AN25" s="75"/>
      <c r="AO25" s="75"/>
      <c r="AP25" s="75"/>
      <c r="AQ25" s="213"/>
      <c r="AR25" s="213"/>
      <c r="AS25" s="213"/>
      <c r="AT25" s="213"/>
      <c r="AU25" s="213"/>
      <c r="AV25" s="213"/>
      <c r="AW25" s="213"/>
      <c r="AX25" s="213"/>
      <c r="AY25" s="213"/>
      <c r="AZ25" s="213"/>
    </row>
    <row r="26" spans="1:52" s="26" customFormat="1" ht="78.75" customHeight="1">
      <c r="A26" s="31"/>
      <c r="B26" s="81" t="str">
        <f>"(c) Attachment 3(" &amp; Basic!$B$2 &amp; ") :"</f>
        <v>(c) Attachment 3(TW31) :</v>
      </c>
      <c r="C26" s="34"/>
      <c r="D26" s="1166" t="s">
        <v>329</v>
      </c>
      <c r="E26" s="1166"/>
      <c r="F26" s="1166"/>
      <c r="G26" s="104"/>
      <c r="H26" s="104"/>
      <c r="I26" s="75"/>
      <c r="J26" s="75"/>
      <c r="K26" s="314"/>
      <c r="L26" s="314"/>
      <c r="M26" s="314"/>
      <c r="N26" s="314"/>
      <c r="O26" s="314"/>
      <c r="P26" s="314"/>
      <c r="Q26" s="314"/>
      <c r="R26" s="314"/>
      <c r="S26" s="314"/>
      <c r="T26" s="314"/>
      <c r="U26" s="314"/>
      <c r="V26" s="314"/>
      <c r="W26" s="314"/>
      <c r="X26" s="314"/>
      <c r="Y26" s="314"/>
      <c r="Z26" s="314"/>
      <c r="AA26" s="36"/>
      <c r="AB26" s="319"/>
      <c r="AC26" s="320"/>
      <c r="AD26" s="316"/>
      <c r="AE26" s="316"/>
      <c r="AF26" s="75"/>
      <c r="AG26" s="317">
        <v>22</v>
      </c>
      <c r="AH26" s="317" t="s">
        <v>314</v>
      </c>
      <c r="AI26" s="318"/>
      <c r="AJ26" s="318"/>
      <c r="AK26" s="318"/>
      <c r="AL26" s="318"/>
      <c r="AM26" s="75"/>
      <c r="AN26" s="75"/>
      <c r="AO26" s="75"/>
      <c r="AP26" s="75"/>
      <c r="AQ26" s="213"/>
      <c r="AR26" s="213"/>
      <c r="AS26" s="213"/>
      <c r="AT26" s="213"/>
      <c r="AU26" s="213"/>
      <c r="AV26" s="213"/>
      <c r="AW26" s="213"/>
      <c r="AX26" s="213"/>
      <c r="AY26" s="213"/>
      <c r="AZ26" s="213"/>
    </row>
    <row r="27" spans="1:52" s="26" customFormat="1" ht="58.5" customHeight="1">
      <c r="A27" s="31"/>
      <c r="B27" s="31"/>
      <c r="C27" s="31"/>
      <c r="D27" s="1166" t="s">
        <v>184</v>
      </c>
      <c r="E27" s="1166"/>
      <c r="F27" s="1166"/>
      <c r="G27" s="266"/>
      <c r="H27" s="371">
        <f>'Names of Bidder'!D9</f>
        <v>0</v>
      </c>
      <c r="I27" s="75"/>
      <c r="J27" s="83"/>
      <c r="K27" s="112"/>
      <c r="L27" s="112"/>
      <c r="M27" s="112"/>
      <c r="N27" s="112"/>
      <c r="O27" s="112"/>
      <c r="P27" s="112"/>
      <c r="Q27" s="112"/>
      <c r="R27" s="112"/>
      <c r="S27" s="112"/>
      <c r="T27" s="112"/>
      <c r="U27" s="112"/>
      <c r="V27" s="112"/>
      <c r="W27" s="112"/>
      <c r="X27" s="112"/>
      <c r="Y27" s="112"/>
      <c r="Z27" s="314"/>
      <c r="AA27" s="75"/>
      <c r="AB27" s="319"/>
      <c r="AC27" s="320" t="s">
        <v>364</v>
      </c>
      <c r="AD27" s="316"/>
      <c r="AE27" s="316"/>
      <c r="AF27" s="75"/>
      <c r="AG27" s="317">
        <v>23</v>
      </c>
      <c r="AH27" s="317" t="s">
        <v>314</v>
      </c>
      <c r="AI27" s="318"/>
      <c r="AJ27" s="318"/>
      <c r="AK27" s="318"/>
      <c r="AL27" s="318"/>
      <c r="AM27" s="75"/>
      <c r="AN27" s="75"/>
      <c r="AO27" s="75"/>
      <c r="AP27" s="75"/>
      <c r="AQ27" s="213"/>
      <c r="AR27" s="213"/>
      <c r="AS27" s="213"/>
      <c r="AT27" s="213"/>
      <c r="AU27" s="213"/>
      <c r="AV27" s="213"/>
      <c r="AW27" s="213"/>
      <c r="AX27" s="213"/>
      <c r="AY27" s="213"/>
      <c r="AZ27" s="213"/>
    </row>
    <row r="28" spans="1:52" s="26" customFormat="1" ht="48" customHeight="1">
      <c r="A28" s="31"/>
      <c r="B28" s="31"/>
      <c r="C28" s="31"/>
      <c r="D28" s="1166" t="s">
        <v>185</v>
      </c>
      <c r="E28" s="1166"/>
      <c r="F28" s="1166"/>
      <c r="G28" s="266">
        <v>0</v>
      </c>
      <c r="H28" s="371">
        <f>'Names of Bidder'!D10</f>
        <v>0</v>
      </c>
      <c r="I28" s="75"/>
      <c r="J28" s="284"/>
      <c r="K28" s="285"/>
      <c r="L28" s="285"/>
      <c r="M28" s="285"/>
      <c r="N28" s="285"/>
      <c r="O28" s="285"/>
      <c r="P28" s="285"/>
      <c r="Q28" s="285"/>
      <c r="R28" s="285"/>
      <c r="S28" s="285"/>
      <c r="T28" s="285"/>
      <c r="U28" s="285"/>
      <c r="V28" s="285"/>
      <c r="W28" s="285"/>
      <c r="X28" s="285"/>
      <c r="Y28" s="285"/>
      <c r="Z28" s="285"/>
      <c r="AA28" s="284"/>
      <c r="AB28" s="319"/>
      <c r="AC28" s="320" t="s">
        <v>365</v>
      </c>
      <c r="AD28" s="316"/>
      <c r="AE28" s="316"/>
      <c r="AF28" s="75"/>
      <c r="AG28" s="317">
        <v>24</v>
      </c>
      <c r="AH28" s="317" t="s">
        <v>314</v>
      </c>
      <c r="AI28" s="318"/>
      <c r="AJ28" s="318"/>
      <c r="AK28" s="318"/>
      <c r="AL28" s="318"/>
      <c r="AM28" s="75"/>
      <c r="AN28" s="75"/>
      <c r="AO28" s="75"/>
      <c r="AP28" s="75"/>
      <c r="AQ28" s="213"/>
      <c r="AR28" s="213"/>
      <c r="AS28" s="213"/>
      <c r="AT28" s="213"/>
      <c r="AU28" s="213"/>
      <c r="AV28" s="213"/>
      <c r="AW28" s="213"/>
      <c r="AX28" s="213"/>
      <c r="AY28" s="213"/>
      <c r="AZ28" s="213"/>
    </row>
    <row r="29" spans="1:52" ht="187.5" customHeight="1">
      <c r="B29" s="81" t="str">
        <f>"(d) Attachment 4(" &amp; Basic!$B$2 &amp; ") :"</f>
        <v>(d) Attachment 4(TW31) :</v>
      </c>
      <c r="C29" s="82"/>
      <c r="D29" s="1166" t="s">
        <v>328</v>
      </c>
      <c r="E29" s="1166"/>
      <c r="F29" s="1166"/>
      <c r="G29" s="247"/>
      <c r="H29" s="104"/>
      <c r="AB29" s="319"/>
      <c r="AC29" s="320"/>
      <c r="AG29" s="317">
        <v>25</v>
      </c>
      <c r="AH29" s="317" t="s">
        <v>314</v>
      </c>
      <c r="AI29" s="318"/>
      <c r="AJ29" s="318"/>
      <c r="AK29" s="318"/>
      <c r="AL29" s="318"/>
      <c r="AQ29" s="216"/>
      <c r="AR29" s="216"/>
      <c r="AS29" s="216"/>
      <c r="AT29" s="216"/>
      <c r="AU29" s="216"/>
      <c r="AV29" s="216"/>
      <c r="AW29" s="216"/>
      <c r="AX29" s="216"/>
      <c r="AY29" s="216"/>
      <c r="AZ29" s="216"/>
    </row>
    <row r="30" spans="1:52" ht="74.25" customHeight="1">
      <c r="B30" s="81" t="str">
        <f>"(e) Attachment 5(" &amp; Basic!$B$2 &amp; ") :"</f>
        <v>(e) Attachment 5(TW31) :</v>
      </c>
      <c r="C30" s="82"/>
      <c r="D30" s="1166" t="s">
        <v>71</v>
      </c>
      <c r="E30" s="1166"/>
      <c r="F30" s="1166"/>
      <c r="G30" s="104"/>
      <c r="H30" s="104"/>
      <c r="AB30" s="319"/>
      <c r="AC30" s="320"/>
      <c r="AG30" s="317">
        <v>26</v>
      </c>
      <c r="AH30" s="317" t="s">
        <v>314</v>
      </c>
      <c r="AI30" s="318"/>
      <c r="AJ30" s="318"/>
      <c r="AK30" s="318"/>
      <c r="AL30" s="318"/>
      <c r="AQ30" s="216"/>
      <c r="AR30" s="216"/>
      <c r="AS30" s="216"/>
      <c r="AT30" s="216"/>
      <c r="AU30" s="216"/>
      <c r="AV30" s="216"/>
      <c r="AW30" s="216"/>
      <c r="AX30" s="216"/>
      <c r="AY30" s="216"/>
      <c r="AZ30" s="216"/>
    </row>
    <row r="31" spans="1:52" s="26" customFormat="1" ht="97.5" customHeight="1">
      <c r="A31" s="31"/>
      <c r="B31" s="81" t="str">
        <f>"(f) Attachment 5A(" &amp; Basic!$B$2 &amp; ") :"</f>
        <v>(f) Attachment 5A(TW31) :</v>
      </c>
      <c r="C31" s="82"/>
      <c r="D31" s="1166" t="s">
        <v>557</v>
      </c>
      <c r="E31" s="1166"/>
      <c r="F31" s="1166"/>
      <c r="G31" s="104"/>
      <c r="H31" s="104"/>
      <c r="I31" s="75"/>
      <c r="J31" s="75"/>
      <c r="K31" s="314"/>
      <c r="L31" s="314"/>
      <c r="M31" s="314"/>
      <c r="N31" s="314"/>
      <c r="O31" s="314"/>
      <c r="P31" s="314"/>
      <c r="Q31" s="314"/>
      <c r="R31" s="314"/>
      <c r="S31" s="314"/>
      <c r="T31" s="314"/>
      <c r="U31" s="314"/>
      <c r="V31" s="314"/>
      <c r="W31" s="314"/>
      <c r="X31" s="314"/>
      <c r="Y31" s="314"/>
      <c r="Z31" s="314"/>
      <c r="AA31" s="75"/>
      <c r="AB31" s="319"/>
      <c r="AC31" s="320"/>
      <c r="AD31" s="316"/>
      <c r="AE31" s="316"/>
      <c r="AF31" s="75"/>
      <c r="AG31" s="317">
        <v>27</v>
      </c>
      <c r="AH31" s="317" t="s">
        <v>314</v>
      </c>
      <c r="AI31" s="318"/>
      <c r="AJ31" s="318"/>
      <c r="AK31" s="318"/>
      <c r="AL31" s="318"/>
      <c r="AM31" s="75"/>
      <c r="AN31" s="75"/>
      <c r="AO31" s="75"/>
      <c r="AP31" s="75"/>
      <c r="AQ31" s="213"/>
      <c r="AR31" s="213"/>
      <c r="AS31" s="213"/>
      <c r="AT31" s="213"/>
      <c r="AU31" s="213"/>
      <c r="AV31" s="213"/>
      <c r="AW31" s="213"/>
      <c r="AX31" s="213"/>
      <c r="AY31" s="213"/>
      <c r="AZ31" s="213"/>
    </row>
    <row r="32" spans="1:52" s="26" customFormat="1" ht="42.75" customHeight="1">
      <c r="A32" s="31"/>
      <c r="B32" s="81" t="str">
        <f>"(f) Attachment 5B(" &amp; Basic!$B$2 &amp; ") :"</f>
        <v>(f) Attachment 5B(TW31) :</v>
      </c>
      <c r="C32" s="82"/>
      <c r="D32" s="1166" t="s">
        <v>865</v>
      </c>
      <c r="E32" s="1166"/>
      <c r="F32" s="1166"/>
      <c r="G32" s="104"/>
      <c r="H32" s="104"/>
      <c r="I32" s="75"/>
      <c r="J32" s="75"/>
      <c r="K32" s="314"/>
      <c r="L32" s="314"/>
      <c r="M32" s="314"/>
      <c r="N32" s="314"/>
      <c r="O32" s="314"/>
      <c r="P32" s="314"/>
      <c r="Q32" s="314"/>
      <c r="R32" s="314"/>
      <c r="S32" s="314"/>
      <c r="T32" s="314"/>
      <c r="U32" s="314"/>
      <c r="V32" s="314"/>
      <c r="W32" s="314"/>
      <c r="X32" s="314"/>
      <c r="Y32" s="314"/>
      <c r="Z32" s="314"/>
      <c r="AA32" s="75"/>
      <c r="AB32" s="319"/>
      <c r="AC32" s="320"/>
      <c r="AD32" s="316"/>
      <c r="AE32" s="316"/>
      <c r="AF32" s="75"/>
      <c r="AG32" s="317"/>
      <c r="AH32" s="317"/>
      <c r="AI32" s="318"/>
      <c r="AJ32" s="318"/>
      <c r="AK32" s="318"/>
      <c r="AL32" s="318"/>
      <c r="AM32" s="75"/>
      <c r="AN32" s="75"/>
      <c r="AO32" s="75"/>
      <c r="AP32" s="75"/>
      <c r="AQ32" s="213"/>
      <c r="AR32" s="213"/>
      <c r="AS32" s="213"/>
      <c r="AT32" s="213"/>
      <c r="AU32" s="213"/>
      <c r="AV32" s="213"/>
      <c r="AW32" s="213"/>
      <c r="AX32" s="213"/>
      <c r="AY32" s="213"/>
      <c r="AZ32" s="213"/>
    </row>
    <row r="33" spans="1:52" s="26" customFormat="1" ht="108.75" customHeight="1">
      <c r="A33" s="31"/>
      <c r="B33" s="81" t="str">
        <f>"(g) Attachment 6(" &amp; Basic!$B$2 &amp; ") :"</f>
        <v>(g) Attachment 6(TW31) :</v>
      </c>
      <c r="C33" s="82"/>
      <c r="D33" s="1166" t="s">
        <v>72</v>
      </c>
      <c r="E33" s="1166"/>
      <c r="F33" s="1166"/>
      <c r="G33" s="105"/>
      <c r="H33" s="105"/>
      <c r="I33" s="75"/>
      <c r="J33" s="75"/>
      <c r="K33" s="314"/>
      <c r="L33" s="314"/>
      <c r="M33" s="314"/>
      <c r="N33" s="314"/>
      <c r="O33" s="314"/>
      <c r="P33" s="314"/>
      <c r="Q33" s="314"/>
      <c r="R33" s="314"/>
      <c r="S33" s="314"/>
      <c r="T33" s="314"/>
      <c r="U33" s="314"/>
      <c r="V33" s="314"/>
      <c r="W33" s="314"/>
      <c r="X33" s="314"/>
      <c r="Y33" s="314"/>
      <c r="Z33" s="314"/>
      <c r="AA33" s="75"/>
      <c r="AB33" s="319"/>
      <c r="AC33" s="320"/>
      <c r="AD33" s="316"/>
      <c r="AE33" s="316"/>
      <c r="AF33" s="75"/>
      <c r="AG33" s="317">
        <v>28</v>
      </c>
      <c r="AH33" s="317" t="s">
        <v>314</v>
      </c>
      <c r="AI33" s="318"/>
      <c r="AJ33" s="318"/>
      <c r="AK33" s="318"/>
      <c r="AL33" s="318"/>
      <c r="AM33" s="75"/>
      <c r="AN33" s="75"/>
      <c r="AO33" s="75"/>
      <c r="AP33" s="75"/>
      <c r="AQ33" s="213"/>
      <c r="AR33" s="213"/>
      <c r="AS33" s="213"/>
      <c r="AT33" s="213"/>
      <c r="AU33" s="213"/>
      <c r="AV33" s="213"/>
      <c r="AW33" s="213"/>
      <c r="AX33" s="213"/>
      <c r="AY33" s="213"/>
      <c r="AZ33" s="213"/>
    </row>
    <row r="34" spans="1:52" s="26" customFormat="1" ht="58.5" customHeight="1">
      <c r="A34" s="31"/>
      <c r="B34" s="81" t="str">
        <f>"(h) Attachment 7(" &amp; Basic!$B$2 &amp; ") :"</f>
        <v>(h) Attachment 7(TW31) :</v>
      </c>
      <c r="C34" s="82"/>
      <c r="D34" s="1166" t="s">
        <v>495</v>
      </c>
      <c r="E34" s="1166"/>
      <c r="F34" s="1166"/>
      <c r="G34" s="104"/>
      <c r="H34" s="104"/>
      <c r="I34" s="75"/>
      <c r="J34" s="75"/>
      <c r="K34" s="314"/>
      <c r="L34" s="314"/>
      <c r="M34" s="314"/>
      <c r="N34" s="314"/>
      <c r="O34" s="314"/>
      <c r="P34" s="314"/>
      <c r="Q34" s="314"/>
      <c r="R34" s="314"/>
      <c r="S34" s="314"/>
      <c r="T34" s="314"/>
      <c r="U34" s="314"/>
      <c r="V34" s="314"/>
      <c r="W34" s="314"/>
      <c r="X34" s="314"/>
      <c r="Y34" s="314"/>
      <c r="Z34" s="314"/>
      <c r="AA34" s="75"/>
      <c r="AB34" s="319"/>
      <c r="AC34" s="320"/>
      <c r="AD34" s="316"/>
      <c r="AE34" s="316"/>
      <c r="AF34" s="75"/>
      <c r="AG34" s="317">
        <v>29</v>
      </c>
      <c r="AH34" s="317" t="s">
        <v>314</v>
      </c>
      <c r="AI34" s="318"/>
      <c r="AJ34" s="318"/>
      <c r="AK34" s="318"/>
      <c r="AL34" s="318"/>
      <c r="AM34" s="75"/>
      <c r="AN34" s="75"/>
      <c r="AO34" s="75"/>
      <c r="AP34" s="75"/>
      <c r="AQ34" s="213"/>
      <c r="AR34" s="213"/>
      <c r="AS34" s="213"/>
      <c r="AT34" s="213"/>
      <c r="AU34" s="213"/>
      <c r="AV34" s="213"/>
      <c r="AW34" s="213"/>
      <c r="AX34" s="213"/>
      <c r="AY34" s="213"/>
      <c r="AZ34" s="213"/>
    </row>
    <row r="35" spans="1:52" s="26" customFormat="1" ht="33" customHeight="1">
      <c r="A35" s="31"/>
      <c r="B35" s="81" t="str">
        <f>"(i) Attachment 8(" &amp; Basic!$B$2 &amp; ") :"</f>
        <v>(i) Attachment 8(TW31) :</v>
      </c>
      <c r="C35" s="82"/>
      <c r="D35" s="1166" t="s">
        <v>330</v>
      </c>
      <c r="E35" s="1166"/>
      <c r="F35" s="1166"/>
      <c r="G35" s="104"/>
      <c r="H35" s="104"/>
      <c r="I35" s="75"/>
      <c r="J35" s="75"/>
      <c r="K35" s="314"/>
      <c r="L35" s="314"/>
      <c r="M35" s="314"/>
      <c r="N35" s="314"/>
      <c r="O35" s="314"/>
      <c r="P35" s="314"/>
      <c r="Q35" s="314"/>
      <c r="R35" s="314"/>
      <c r="S35" s="314"/>
      <c r="T35" s="314"/>
      <c r="U35" s="314"/>
      <c r="V35" s="314"/>
      <c r="W35" s="314"/>
      <c r="X35" s="314"/>
      <c r="Y35" s="314"/>
      <c r="Z35" s="314"/>
      <c r="AA35" s="75"/>
      <c r="AB35" s="319"/>
      <c r="AC35" s="320"/>
      <c r="AD35" s="316"/>
      <c r="AE35" s="316"/>
      <c r="AF35" s="75"/>
      <c r="AG35" s="317">
        <v>30</v>
      </c>
      <c r="AH35" s="317" t="s">
        <v>314</v>
      </c>
      <c r="AI35" s="318"/>
      <c r="AJ35" s="318"/>
      <c r="AK35" s="318"/>
      <c r="AL35" s="318"/>
      <c r="AM35" s="75"/>
      <c r="AN35" s="75"/>
      <c r="AO35" s="75"/>
      <c r="AP35" s="75"/>
      <c r="AQ35" s="213"/>
      <c r="AR35" s="213"/>
      <c r="AS35" s="213"/>
      <c r="AT35" s="213"/>
      <c r="AU35" s="213"/>
      <c r="AV35" s="213"/>
      <c r="AW35" s="213"/>
      <c r="AX35" s="213"/>
      <c r="AY35" s="213"/>
      <c r="AZ35" s="213"/>
    </row>
    <row r="36" spans="1:52" s="26" customFormat="1" ht="33" customHeight="1">
      <c r="A36" s="31"/>
      <c r="B36" s="81" t="str">
        <f>"(j) Attachment 9(" &amp; Basic!$B$2 &amp; ") :"</f>
        <v>(j) Attachment 9(TW31) :</v>
      </c>
      <c r="C36" s="82"/>
      <c r="D36" s="1166" t="s">
        <v>73</v>
      </c>
      <c r="E36" s="1166"/>
      <c r="F36" s="1166"/>
      <c r="G36" s="104"/>
      <c r="H36" s="104"/>
      <c r="I36" s="75"/>
      <c r="J36" s="75"/>
      <c r="K36" s="314"/>
      <c r="L36" s="314"/>
      <c r="M36" s="314"/>
      <c r="N36" s="314"/>
      <c r="O36" s="314"/>
      <c r="P36" s="314"/>
      <c r="Q36" s="314"/>
      <c r="R36" s="314"/>
      <c r="S36" s="314"/>
      <c r="T36" s="314"/>
      <c r="U36" s="314"/>
      <c r="V36" s="314"/>
      <c r="W36" s="314"/>
      <c r="X36" s="314"/>
      <c r="Y36" s="314"/>
      <c r="Z36" s="314"/>
      <c r="AA36" s="75"/>
      <c r="AB36" s="319"/>
      <c r="AC36" s="320"/>
      <c r="AD36" s="316"/>
      <c r="AE36" s="316"/>
      <c r="AF36" s="75"/>
      <c r="AG36" s="317">
        <v>31</v>
      </c>
      <c r="AH36" s="317" t="s">
        <v>123</v>
      </c>
      <c r="AI36" s="318"/>
      <c r="AJ36" s="318"/>
      <c r="AK36" s="318"/>
      <c r="AL36" s="318"/>
      <c r="AM36" s="75"/>
      <c r="AN36" s="75"/>
      <c r="AO36" s="75"/>
      <c r="AP36" s="75"/>
      <c r="AQ36" s="213"/>
      <c r="AR36" s="213"/>
      <c r="AS36" s="213"/>
      <c r="AT36" s="213"/>
      <c r="AU36" s="213"/>
      <c r="AV36" s="213"/>
      <c r="AW36" s="213"/>
      <c r="AX36" s="213"/>
      <c r="AY36" s="213"/>
      <c r="AZ36" s="213"/>
    </row>
    <row r="37" spans="1:52" s="26" customFormat="1" ht="33" customHeight="1">
      <c r="A37" s="31"/>
      <c r="B37" s="81" t="str">
        <f>"(k) Attachment 10(" &amp; Basic!$B$2 &amp; ") :"</f>
        <v>(k) Attachment 10(TW31) :</v>
      </c>
      <c r="C37" s="82"/>
      <c r="D37" s="1166" t="s">
        <v>74</v>
      </c>
      <c r="E37" s="1166"/>
      <c r="F37" s="1166"/>
      <c r="G37" s="104"/>
      <c r="H37" s="104"/>
      <c r="I37" s="75"/>
      <c r="J37" s="75"/>
      <c r="K37" s="314"/>
      <c r="L37" s="314"/>
      <c r="M37" s="314"/>
      <c r="N37" s="314"/>
      <c r="O37" s="314"/>
      <c r="P37" s="314"/>
      <c r="Q37" s="314"/>
      <c r="R37" s="314"/>
      <c r="S37" s="314"/>
      <c r="T37" s="314"/>
      <c r="U37" s="314"/>
      <c r="V37" s="314"/>
      <c r="W37" s="314"/>
      <c r="X37" s="314"/>
      <c r="Y37" s="314"/>
      <c r="Z37" s="314"/>
      <c r="AA37" s="75"/>
      <c r="AB37" s="319"/>
      <c r="AC37" s="320"/>
      <c r="AD37" s="316"/>
      <c r="AE37" s="316"/>
      <c r="AF37" s="75"/>
      <c r="AG37" s="75"/>
      <c r="AH37" s="75"/>
      <c r="AI37" s="75"/>
      <c r="AJ37" s="75"/>
      <c r="AK37" s="75"/>
      <c r="AL37" s="75"/>
      <c r="AM37" s="75"/>
      <c r="AN37" s="75"/>
      <c r="AO37" s="75"/>
      <c r="AP37" s="75"/>
      <c r="AQ37" s="213"/>
      <c r="AR37" s="213"/>
      <c r="AS37" s="213"/>
      <c r="AT37" s="213"/>
      <c r="AU37" s="213"/>
      <c r="AV37" s="213"/>
      <c r="AW37" s="213"/>
      <c r="AX37" s="213"/>
      <c r="AY37" s="213"/>
      <c r="AZ37" s="213"/>
    </row>
    <row r="38" spans="1:52" s="26" customFormat="1" ht="36" customHeight="1">
      <c r="A38" s="31"/>
      <c r="B38" s="81" t="str">
        <f>"(l) Attachment 11(" &amp; Basic!$B$2 &amp; ") :"</f>
        <v>(l) Attachment 11(TW31) :</v>
      </c>
      <c r="C38" s="82"/>
      <c r="D38" s="1166" t="s">
        <v>75</v>
      </c>
      <c r="E38" s="1166"/>
      <c r="F38" s="1166"/>
      <c r="G38" s="104"/>
      <c r="H38" s="104"/>
      <c r="I38" s="75"/>
      <c r="J38" s="75"/>
      <c r="K38" s="314"/>
      <c r="L38" s="314"/>
      <c r="M38" s="314"/>
      <c r="N38" s="314"/>
      <c r="O38" s="314"/>
      <c r="P38" s="314"/>
      <c r="Q38" s="314"/>
      <c r="R38" s="314"/>
      <c r="S38" s="314"/>
      <c r="T38" s="314"/>
      <c r="U38" s="314"/>
      <c r="V38" s="314"/>
      <c r="W38" s="314"/>
      <c r="X38" s="314"/>
      <c r="Y38" s="314"/>
      <c r="Z38" s="314"/>
      <c r="AA38" s="75"/>
      <c r="AB38" s="319"/>
      <c r="AC38" s="320"/>
      <c r="AD38" s="316"/>
      <c r="AE38" s="316"/>
      <c r="AF38" s="75"/>
      <c r="AG38" s="75"/>
      <c r="AH38" s="75"/>
      <c r="AI38" s="75"/>
      <c r="AJ38" s="75"/>
      <c r="AK38" s="75"/>
      <c r="AL38" s="75"/>
      <c r="AM38" s="75"/>
      <c r="AN38" s="75"/>
      <c r="AO38" s="75"/>
      <c r="AP38" s="75"/>
      <c r="AQ38" s="213"/>
      <c r="AR38" s="213"/>
      <c r="AS38" s="213"/>
      <c r="AT38" s="213"/>
      <c r="AU38" s="213"/>
      <c r="AV38" s="213"/>
      <c r="AW38" s="213"/>
      <c r="AX38" s="213"/>
      <c r="AY38" s="213"/>
      <c r="AZ38" s="213"/>
    </row>
    <row r="39" spans="1:52" s="26" customFormat="1" ht="46.5" customHeight="1">
      <c r="A39" s="31"/>
      <c r="B39" s="81" t="str">
        <f>"(m) Attachment 12(" &amp; Basic!$B$2 &amp; ") :"</f>
        <v>(m) Attachment 12(TW31) :</v>
      </c>
      <c r="C39" s="82"/>
      <c r="D39" s="1166" t="s">
        <v>304</v>
      </c>
      <c r="E39" s="1166"/>
      <c r="F39" s="1166"/>
      <c r="G39" s="104"/>
      <c r="H39" s="104"/>
      <c r="I39" s="75"/>
      <c r="J39" s="75"/>
      <c r="K39" s="314"/>
      <c r="L39" s="314"/>
      <c r="M39" s="314"/>
      <c r="N39" s="314"/>
      <c r="O39" s="314"/>
      <c r="P39" s="314"/>
      <c r="Q39" s="314"/>
      <c r="R39" s="314"/>
      <c r="S39" s="314"/>
      <c r="T39" s="314"/>
      <c r="U39" s="314"/>
      <c r="V39" s="314"/>
      <c r="W39" s="314"/>
      <c r="X39" s="314"/>
      <c r="Y39" s="314"/>
      <c r="Z39" s="314"/>
      <c r="AA39" s="75"/>
      <c r="AB39" s="319"/>
      <c r="AC39" s="320"/>
      <c r="AD39" s="316"/>
      <c r="AE39" s="316"/>
      <c r="AF39" s="75"/>
      <c r="AG39" s="75"/>
      <c r="AH39" s="75"/>
      <c r="AI39" s="75"/>
      <c r="AJ39" s="75"/>
      <c r="AK39" s="75"/>
      <c r="AL39" s="75"/>
      <c r="AM39" s="75"/>
      <c r="AN39" s="75"/>
      <c r="AO39" s="75"/>
      <c r="AP39" s="75"/>
      <c r="AQ39" s="213"/>
      <c r="AR39" s="213"/>
      <c r="AS39" s="213"/>
      <c r="AT39" s="213"/>
      <c r="AU39" s="213"/>
      <c r="AV39" s="213"/>
      <c r="AW39" s="213"/>
      <c r="AX39" s="213"/>
      <c r="AY39" s="213"/>
      <c r="AZ39" s="213"/>
    </row>
    <row r="40" spans="1:52" s="26" customFormat="1" ht="46.5" customHeight="1">
      <c r="A40" s="31"/>
      <c r="B40" s="81" t="str">
        <f>"(n) Attachment 13(" &amp; Basic!$B$2 &amp; ") :"</f>
        <v>(n) Attachment 13(TW31) :</v>
      </c>
      <c r="C40" s="82"/>
      <c r="D40" s="1166" t="s">
        <v>305</v>
      </c>
      <c r="E40" s="1166"/>
      <c r="F40" s="1166"/>
      <c r="G40" s="104"/>
      <c r="H40" s="104"/>
      <c r="I40" s="75"/>
      <c r="J40" s="75"/>
      <c r="K40" s="314"/>
      <c r="L40" s="314"/>
      <c r="M40" s="314"/>
      <c r="N40" s="314"/>
      <c r="O40" s="314"/>
      <c r="P40" s="314"/>
      <c r="Q40" s="314"/>
      <c r="R40" s="314"/>
      <c r="S40" s="314"/>
      <c r="T40" s="314"/>
      <c r="U40" s="314"/>
      <c r="V40" s="314"/>
      <c r="W40" s="314"/>
      <c r="X40" s="314"/>
      <c r="Y40" s="314"/>
      <c r="Z40" s="314"/>
      <c r="AA40" s="75"/>
      <c r="AB40" s="319"/>
      <c r="AC40" s="320"/>
      <c r="AD40" s="316"/>
      <c r="AE40" s="316"/>
      <c r="AF40" s="75"/>
      <c r="AG40" s="75"/>
      <c r="AH40" s="75"/>
      <c r="AI40" s="75"/>
      <c r="AJ40" s="75"/>
      <c r="AK40" s="75"/>
      <c r="AL40" s="75"/>
      <c r="AM40" s="75"/>
      <c r="AN40" s="75"/>
      <c r="AO40" s="75"/>
      <c r="AP40" s="75"/>
      <c r="AQ40" s="213"/>
      <c r="AR40" s="213"/>
      <c r="AS40" s="213"/>
      <c r="AT40" s="213"/>
      <c r="AU40" s="213"/>
      <c r="AV40" s="213"/>
      <c r="AW40" s="213"/>
      <c r="AX40" s="213"/>
      <c r="AY40" s="213"/>
      <c r="AZ40" s="213"/>
    </row>
    <row r="41" spans="1:52" s="26" customFormat="1" ht="57" customHeight="1">
      <c r="A41" s="31"/>
      <c r="B41" s="81" t="str">
        <f>"(o) Attachment 14(" &amp; Basic!$B$2 &amp; ") :"</f>
        <v>(o) Attachment 14(TW31) :</v>
      </c>
      <c r="C41" s="82"/>
      <c r="D41" s="1166" t="s">
        <v>76</v>
      </c>
      <c r="E41" s="1166"/>
      <c r="F41" s="1166"/>
      <c r="G41" s="104"/>
      <c r="H41" s="104"/>
      <c r="I41" s="75"/>
      <c r="J41" s="75"/>
      <c r="K41" s="314"/>
      <c r="L41" s="314"/>
      <c r="M41" s="314"/>
      <c r="N41" s="314"/>
      <c r="O41" s="314"/>
      <c r="P41" s="314"/>
      <c r="Q41" s="314"/>
      <c r="R41" s="314"/>
      <c r="S41" s="314"/>
      <c r="T41" s="314"/>
      <c r="U41" s="314"/>
      <c r="V41" s="314"/>
      <c r="W41" s="314"/>
      <c r="X41" s="314"/>
      <c r="Y41" s="314"/>
      <c r="Z41" s="314"/>
      <c r="AA41" s="75"/>
      <c r="AB41" s="319"/>
      <c r="AC41" s="320"/>
      <c r="AD41" s="316"/>
      <c r="AE41" s="316"/>
      <c r="AF41" s="75"/>
      <c r="AG41" s="75"/>
      <c r="AH41" s="75"/>
      <c r="AI41" s="75"/>
      <c r="AJ41" s="75"/>
      <c r="AK41" s="75"/>
      <c r="AL41" s="75"/>
      <c r="AM41" s="75"/>
      <c r="AN41" s="75"/>
      <c r="AO41" s="75"/>
      <c r="AP41" s="75"/>
      <c r="AQ41" s="213"/>
      <c r="AR41" s="213"/>
      <c r="AS41" s="213"/>
      <c r="AT41" s="213"/>
      <c r="AU41" s="213"/>
      <c r="AV41" s="213"/>
      <c r="AW41" s="213"/>
      <c r="AX41" s="213"/>
      <c r="AY41" s="213"/>
      <c r="AZ41" s="213"/>
    </row>
    <row r="42" spans="1:52" s="26" customFormat="1" ht="74.25" customHeight="1">
      <c r="A42" s="31"/>
      <c r="B42" s="81" t="str">
        <f>"(p) Attachment 15(" &amp; Basic!$B$2 &amp; ") :"</f>
        <v>(p) Attachment 15(TW31) :</v>
      </c>
      <c r="C42" s="82"/>
      <c r="D42" s="1166" t="s">
        <v>531</v>
      </c>
      <c r="E42" s="1166"/>
      <c r="F42" s="1166"/>
      <c r="G42" s="104"/>
      <c r="H42" s="104"/>
      <c r="I42" s="75"/>
      <c r="J42" s="75"/>
      <c r="K42" s="314"/>
      <c r="L42" s="314"/>
      <c r="M42" s="314"/>
      <c r="N42" s="314"/>
      <c r="O42" s="314"/>
      <c r="P42" s="314"/>
      <c r="Q42" s="314"/>
      <c r="R42" s="314"/>
      <c r="S42" s="314"/>
      <c r="T42" s="314"/>
      <c r="U42" s="314"/>
      <c r="V42" s="314"/>
      <c r="W42" s="314"/>
      <c r="X42" s="314"/>
      <c r="Y42" s="314"/>
      <c r="Z42" s="314"/>
      <c r="AA42" s="75"/>
      <c r="AB42" s="319"/>
      <c r="AC42" s="320"/>
      <c r="AD42" s="316"/>
      <c r="AE42" s="316"/>
      <c r="AF42" s="75"/>
      <c r="AG42" s="75"/>
      <c r="AH42" s="75"/>
      <c r="AI42" s="75"/>
      <c r="AJ42" s="75"/>
      <c r="AK42" s="75"/>
      <c r="AL42" s="75"/>
      <c r="AM42" s="75"/>
      <c r="AN42" s="75"/>
      <c r="AO42" s="75"/>
      <c r="AP42" s="75"/>
      <c r="AQ42" s="213"/>
      <c r="AR42" s="213"/>
      <c r="AS42" s="213"/>
      <c r="AT42" s="213"/>
      <c r="AU42" s="213"/>
      <c r="AV42" s="213"/>
      <c r="AW42" s="213"/>
      <c r="AX42" s="213"/>
      <c r="AY42" s="213"/>
      <c r="AZ42" s="213"/>
    </row>
    <row r="43" spans="1:52" ht="44.25" customHeight="1">
      <c r="B43" s="81" t="str">
        <f>"(q) Attachment 16(" &amp; Basic!$B$2 &amp; ") :"</f>
        <v>(q) Attachment 16(TW31) :</v>
      </c>
      <c r="C43" s="82"/>
      <c r="D43" s="1166" t="s">
        <v>306</v>
      </c>
      <c r="E43" s="1166"/>
      <c r="F43" s="1166"/>
      <c r="G43" s="104"/>
      <c r="H43" s="104"/>
      <c r="AB43" s="319"/>
      <c r="AC43" s="320"/>
      <c r="AQ43" s="216"/>
      <c r="AR43" s="216"/>
      <c r="AS43" s="216"/>
      <c r="AT43" s="216"/>
      <c r="AU43" s="216"/>
      <c r="AV43" s="216"/>
      <c r="AW43" s="216"/>
      <c r="AX43" s="216"/>
      <c r="AY43" s="216"/>
      <c r="AZ43" s="216"/>
    </row>
    <row r="44" spans="1:52" ht="40.5" customHeight="1">
      <c r="B44" s="81" t="str">
        <f>"(r) Attachment 17(" &amp; Basic!$B$2 &amp; ") :"</f>
        <v>(r) Attachment 17(TW31) :</v>
      </c>
      <c r="C44" s="82"/>
      <c r="D44" s="1166" t="s">
        <v>530</v>
      </c>
      <c r="E44" s="1166"/>
      <c r="F44" s="1166"/>
      <c r="G44" s="104"/>
      <c r="H44" s="104"/>
      <c r="AB44" s="319"/>
      <c r="AC44" s="320"/>
      <c r="AQ44" s="216"/>
      <c r="AR44" s="216"/>
      <c r="AS44" s="216"/>
      <c r="AT44" s="216"/>
      <c r="AU44" s="216"/>
      <c r="AV44" s="216"/>
      <c r="AW44" s="216"/>
      <c r="AX44" s="216"/>
      <c r="AY44" s="216"/>
      <c r="AZ44" s="216"/>
    </row>
    <row r="45" spans="1:52" ht="32.25" customHeight="1">
      <c r="B45" s="81" t="str">
        <f>"(s) Attachment 18(" &amp; Basic!$B$2 &amp; ") :"</f>
        <v>(s) Attachment 18(TW31) :</v>
      </c>
      <c r="C45" s="82"/>
      <c r="D45" s="1166" t="s">
        <v>546</v>
      </c>
      <c r="E45" s="1166"/>
      <c r="F45" s="1166"/>
      <c r="G45" s="104"/>
      <c r="H45" s="104"/>
      <c r="AB45" s="319"/>
      <c r="AC45" s="320"/>
      <c r="AQ45" s="216"/>
      <c r="AR45" s="216"/>
      <c r="AS45" s="216"/>
      <c r="AT45" s="216"/>
      <c r="AU45" s="216"/>
      <c r="AV45" s="216"/>
      <c r="AW45" s="216"/>
      <c r="AX45" s="216"/>
      <c r="AY45" s="216"/>
      <c r="AZ45" s="216"/>
    </row>
    <row r="46" spans="1:52" ht="33" customHeight="1">
      <c r="B46" s="81" t="str">
        <f>"(t) Attachment 19 (" &amp; Basic!$B$2 &amp; ") :"</f>
        <v>(t) Attachment 19 (TW31) :</v>
      </c>
      <c r="C46" s="82"/>
      <c r="D46" s="1166" t="s">
        <v>307</v>
      </c>
      <c r="E46" s="1166"/>
      <c r="F46" s="1166"/>
      <c r="G46" s="104"/>
      <c r="H46" s="104"/>
      <c r="AB46" s="319"/>
      <c r="AC46" s="320"/>
      <c r="AQ46" s="216"/>
      <c r="AR46" s="216"/>
      <c r="AS46" s="216"/>
      <c r="AT46" s="216"/>
      <c r="AU46" s="216"/>
      <c r="AV46" s="216"/>
      <c r="AW46" s="216"/>
      <c r="AX46" s="216"/>
      <c r="AY46" s="216"/>
      <c r="AZ46" s="216"/>
    </row>
    <row r="47" spans="1:52" ht="41.25" customHeight="1">
      <c r="B47" s="81" t="str">
        <f>"(u) Attachment 20 (" &amp; Basic!$B$2 &amp; ") :"</f>
        <v>(u) Attachment 20 (TW31) :</v>
      </c>
      <c r="C47" s="82"/>
      <c r="D47" s="1120" t="s">
        <v>604</v>
      </c>
      <c r="E47" s="1120"/>
      <c r="F47" s="1120"/>
      <c r="G47" s="104"/>
      <c r="H47" s="104"/>
      <c r="AB47" s="319"/>
      <c r="AC47" s="320"/>
      <c r="AQ47" s="216"/>
      <c r="AR47" s="216"/>
      <c r="AS47" s="216"/>
      <c r="AT47" s="216"/>
      <c r="AU47" s="216"/>
      <c r="AV47" s="216"/>
      <c r="AW47" s="216"/>
      <c r="AX47" s="216"/>
      <c r="AY47" s="216"/>
      <c r="AZ47" s="216"/>
    </row>
    <row r="48" spans="1:52" ht="41.25" customHeight="1">
      <c r="B48" s="81" t="str">
        <f>"(v) Attachment 21 (" &amp; Basic!$B$2 &amp; ") :"</f>
        <v>(v) Attachment 21 (TW31) :</v>
      </c>
      <c r="C48" s="82"/>
      <c r="D48" s="1120" t="s">
        <v>644</v>
      </c>
      <c r="E48" s="1120"/>
      <c r="F48" s="1120"/>
      <c r="G48" s="104"/>
      <c r="H48" s="104"/>
      <c r="AB48" s="319"/>
      <c r="AC48" s="320"/>
      <c r="AQ48" s="216"/>
      <c r="AR48" s="216"/>
      <c r="AS48" s="216"/>
      <c r="AT48" s="216"/>
      <c r="AU48" s="216"/>
      <c r="AV48" s="216"/>
      <c r="AW48" s="216"/>
      <c r="AX48" s="216"/>
      <c r="AY48" s="216"/>
      <c r="AZ48" s="216"/>
    </row>
    <row r="49" spans="1:52" ht="41.25" customHeight="1">
      <c r="B49" s="81" t="str">
        <f>"(w) Attachment 22 (" &amp; Basic!$B$2 &amp; ") :"</f>
        <v>(w) Attachment 22 (TW31) :</v>
      </c>
      <c r="C49" s="82"/>
      <c r="D49" s="1120" t="s">
        <v>791</v>
      </c>
      <c r="E49" s="1120"/>
      <c r="F49" s="1120"/>
      <c r="G49" s="104"/>
      <c r="H49" s="104"/>
      <c r="AB49" s="319"/>
      <c r="AC49" s="320"/>
      <c r="AQ49" s="216"/>
      <c r="AR49" s="216"/>
      <c r="AS49" s="216"/>
      <c r="AT49" s="216"/>
      <c r="AU49" s="216"/>
      <c r="AV49" s="216"/>
      <c r="AW49" s="216"/>
      <c r="AX49" s="216"/>
      <c r="AY49" s="216"/>
      <c r="AZ49" s="216"/>
    </row>
    <row r="50" spans="1:52" ht="41.25" customHeight="1">
      <c r="B50" s="81" t="str">
        <f>"(x) Attachment 23 (" &amp; Basic!$B$2 &amp; ") :"</f>
        <v>(x) Attachment 23 (TW31) :</v>
      </c>
      <c r="C50" s="82"/>
      <c r="D50" s="1120" t="s">
        <v>886</v>
      </c>
      <c r="E50" s="1120"/>
      <c r="F50" s="1120"/>
      <c r="G50" s="104"/>
      <c r="H50" s="104"/>
      <c r="AB50" s="319"/>
      <c r="AC50" s="320"/>
      <c r="AQ50" s="216"/>
      <c r="AR50" s="216"/>
      <c r="AS50" s="216"/>
      <c r="AT50" s="216"/>
      <c r="AU50" s="216"/>
      <c r="AV50" s="216"/>
      <c r="AW50" s="216"/>
      <c r="AX50" s="216"/>
      <c r="AY50" s="216"/>
      <c r="AZ50" s="216"/>
    </row>
    <row r="51" spans="1:52" ht="88.5" customHeight="1">
      <c r="B51" s="81" t="str">
        <f>"(y) Attachment 24 (" &amp; Basic!$B$2 &amp; ") :"</f>
        <v>(y) Attachment 24 (TW31) :</v>
      </c>
      <c r="C51" s="82"/>
      <c r="D51" s="1120" t="s">
        <v>887</v>
      </c>
      <c r="E51" s="1120"/>
      <c r="F51" s="1120"/>
      <c r="G51" s="104"/>
      <c r="H51" s="104"/>
      <c r="AB51" s="319"/>
      <c r="AC51" s="320"/>
      <c r="AQ51" s="216"/>
      <c r="AR51" s="216"/>
      <c r="AS51" s="216"/>
      <c r="AT51" s="216"/>
      <c r="AU51" s="216"/>
      <c r="AV51" s="216"/>
      <c r="AW51" s="216"/>
      <c r="AX51" s="216"/>
      <c r="AY51" s="216"/>
      <c r="AZ51" s="216"/>
    </row>
    <row r="52" spans="1:52" ht="48.75" customHeight="1">
      <c r="B52" s="81" t="str">
        <f>"(z) Attachment 25 (" &amp; Basic!$B$2 &amp; ") :"</f>
        <v>(z) Attachment 25 (TW31) :</v>
      </c>
      <c r="C52" s="82"/>
      <c r="D52" s="1120" t="s">
        <v>646</v>
      </c>
      <c r="E52" s="1120"/>
      <c r="F52" s="1120"/>
      <c r="G52" s="104"/>
      <c r="H52" s="104"/>
      <c r="AB52" s="319"/>
      <c r="AC52" s="320"/>
      <c r="AQ52" s="216"/>
      <c r="AR52" s="216"/>
      <c r="AS52" s="216"/>
      <c r="AT52" s="216"/>
      <c r="AU52" s="216"/>
      <c r="AV52" s="216"/>
      <c r="AW52" s="216"/>
      <c r="AX52" s="216"/>
      <c r="AY52" s="216"/>
      <c r="AZ52" s="216"/>
    </row>
    <row r="53" spans="1:52" ht="61.5" customHeight="1">
      <c r="B53" s="81" t="str">
        <f>"(aa) Attachment 26 (" &amp; Basic!$B$2 &amp; ") :"</f>
        <v>(aa) Attachment 26 (TW31) :</v>
      </c>
      <c r="C53" s="82"/>
      <c r="D53" s="1120" t="s">
        <v>885</v>
      </c>
      <c r="E53" s="1120"/>
      <c r="F53" s="1120"/>
      <c r="G53" s="104"/>
      <c r="H53" s="104"/>
      <c r="AB53" s="319"/>
      <c r="AC53" s="320"/>
      <c r="AQ53" s="216"/>
      <c r="AR53" s="216"/>
      <c r="AS53" s="216"/>
      <c r="AT53" s="216"/>
      <c r="AU53" s="216"/>
      <c r="AV53" s="216"/>
      <c r="AW53" s="216"/>
      <c r="AX53" s="216"/>
      <c r="AY53" s="216"/>
      <c r="AZ53" s="216"/>
    </row>
    <row r="54" spans="1:52" ht="48.75" customHeight="1">
      <c r="B54" s="81" t="str">
        <f>"(ab) Attachment 27 (" &amp; Basic!$B$2 &amp; ") :"</f>
        <v>(ab) Attachment 27 (TW31) :</v>
      </c>
      <c r="C54" s="82"/>
      <c r="D54" s="1120" t="s">
        <v>884</v>
      </c>
      <c r="E54" s="1120"/>
      <c r="F54" s="1120"/>
      <c r="G54" s="104"/>
      <c r="H54" s="104"/>
      <c r="AB54" s="319"/>
      <c r="AC54" s="320"/>
      <c r="AQ54" s="216"/>
      <c r="AR54" s="216"/>
      <c r="AS54" s="216"/>
      <c r="AT54" s="216"/>
      <c r="AU54" s="216"/>
      <c r="AV54" s="216"/>
      <c r="AW54" s="216"/>
      <c r="AX54" s="216"/>
      <c r="AY54" s="216"/>
      <c r="AZ54" s="216"/>
    </row>
    <row r="55" spans="1:52" s="64" customFormat="1" ht="34.5" customHeight="1">
      <c r="A55" s="35"/>
      <c r="B55" s="503" t="str">
        <f>"(ac) Attachment 28 (" &amp; Basic!$B$2 &amp; ") :"</f>
        <v>(ac) Attachment 28 (TW31) :</v>
      </c>
      <c r="C55" s="680"/>
      <c r="D55" s="1169" t="s">
        <v>889</v>
      </c>
      <c r="E55" s="1169"/>
      <c r="F55" s="1169"/>
      <c r="G55" s="681"/>
      <c r="H55" s="681"/>
      <c r="I55" s="63"/>
      <c r="J55" s="63"/>
      <c r="K55" s="682"/>
      <c r="L55" s="682"/>
      <c r="M55" s="682"/>
      <c r="N55" s="682"/>
      <c r="O55" s="682"/>
      <c r="P55" s="682"/>
      <c r="Q55" s="682"/>
      <c r="R55" s="682"/>
      <c r="S55" s="682"/>
      <c r="T55" s="682"/>
      <c r="U55" s="682"/>
      <c r="V55" s="682"/>
      <c r="W55" s="682"/>
      <c r="X55" s="682"/>
      <c r="Y55" s="682"/>
      <c r="Z55" s="682"/>
      <c r="AA55" s="63"/>
      <c r="AB55" s="683"/>
      <c r="AC55" s="684"/>
      <c r="AD55" s="685"/>
      <c r="AE55" s="685"/>
      <c r="AQ55" s="686"/>
      <c r="AR55" s="686"/>
      <c r="AS55" s="686"/>
      <c r="AT55" s="686"/>
      <c r="AU55" s="686"/>
      <c r="AV55" s="686"/>
      <c r="AW55" s="686"/>
      <c r="AX55" s="686"/>
      <c r="AY55" s="686"/>
      <c r="AZ55" s="686"/>
    </row>
    <row r="56" spans="1:52" ht="34.5" customHeight="1">
      <c r="A56" s="102">
        <v>2.2000000000000002</v>
      </c>
      <c r="B56" s="1168" t="s">
        <v>558</v>
      </c>
      <c r="C56" s="1168"/>
      <c r="D56" s="1168"/>
      <c r="E56" s="1168"/>
      <c r="F56" s="461"/>
      <c r="G56" s="106"/>
      <c r="H56" s="106"/>
      <c r="AB56" s="319"/>
      <c r="AC56" s="320"/>
      <c r="AQ56" s="216"/>
      <c r="AR56" s="216"/>
      <c r="AS56" s="216"/>
      <c r="AT56" s="216"/>
      <c r="AU56" s="216"/>
      <c r="AV56" s="216"/>
      <c r="AW56" s="216"/>
      <c r="AX56" s="216"/>
      <c r="AY56" s="216"/>
      <c r="AZ56" s="216"/>
    </row>
    <row r="57" spans="1:52" ht="42" customHeight="1">
      <c r="A57" s="102"/>
      <c r="B57" s="1185" t="s">
        <v>559</v>
      </c>
      <c r="C57" s="1185"/>
      <c r="D57" s="1185"/>
      <c r="E57" s="1185"/>
      <c r="F57" s="1185"/>
      <c r="G57" s="106"/>
      <c r="H57" s="106"/>
      <c r="AB57" s="319"/>
      <c r="AC57" s="320"/>
      <c r="AQ57" s="216"/>
      <c r="AR57" s="216"/>
      <c r="AS57" s="216"/>
      <c r="AT57" s="216"/>
      <c r="AU57" s="216"/>
      <c r="AV57" s="216"/>
      <c r="AW57" s="216"/>
      <c r="AX57" s="216"/>
      <c r="AY57" s="216"/>
      <c r="AZ57" s="216"/>
    </row>
    <row r="58" spans="1:52" ht="78" customHeight="1">
      <c r="A58" s="102">
        <v>3</v>
      </c>
      <c r="B58" s="1167" t="s">
        <v>77</v>
      </c>
      <c r="C58" s="1167"/>
      <c r="D58" s="1167"/>
      <c r="E58" s="1167"/>
      <c r="F58" s="1167"/>
      <c r="G58" s="106"/>
      <c r="H58" s="106"/>
      <c r="AB58" s="319"/>
      <c r="AC58" s="320"/>
      <c r="AQ58" s="216"/>
      <c r="AR58" s="216"/>
      <c r="AS58" s="216"/>
      <c r="AT58" s="216"/>
      <c r="AU58" s="216"/>
      <c r="AV58" s="216"/>
      <c r="AW58" s="216"/>
      <c r="AX58" s="216"/>
      <c r="AY58" s="216"/>
      <c r="AZ58" s="216"/>
    </row>
    <row r="59" spans="1:52" s="26" customFormat="1" ht="96" customHeight="1">
      <c r="A59" s="102">
        <v>3.1</v>
      </c>
      <c r="B59" s="1167" t="s">
        <v>355</v>
      </c>
      <c r="C59" s="1167"/>
      <c r="D59" s="1167"/>
      <c r="E59" s="1167"/>
      <c r="F59" s="1167"/>
      <c r="G59" s="106"/>
      <c r="H59" s="106"/>
      <c r="I59" s="75"/>
      <c r="J59" s="75"/>
      <c r="K59" s="314"/>
      <c r="L59" s="314"/>
      <c r="M59" s="314"/>
      <c r="N59" s="314"/>
      <c r="O59" s="314"/>
      <c r="P59" s="314"/>
      <c r="Q59" s="314"/>
      <c r="R59" s="314"/>
      <c r="S59" s="314"/>
      <c r="T59" s="314"/>
      <c r="U59" s="314"/>
      <c r="V59" s="314"/>
      <c r="W59" s="314"/>
      <c r="X59" s="314"/>
      <c r="Y59" s="314"/>
      <c r="Z59" s="314"/>
      <c r="AA59" s="75"/>
      <c r="AB59" s="319"/>
      <c r="AC59" s="320"/>
      <c r="AD59" s="316"/>
      <c r="AE59" s="316"/>
      <c r="AF59" s="75"/>
      <c r="AG59" s="75"/>
      <c r="AH59" s="75"/>
      <c r="AI59" s="75"/>
      <c r="AJ59" s="75"/>
      <c r="AK59" s="75"/>
      <c r="AL59" s="75"/>
      <c r="AM59" s="75"/>
      <c r="AN59" s="75"/>
      <c r="AO59" s="75"/>
      <c r="AP59" s="75"/>
      <c r="AQ59" s="213"/>
      <c r="AR59" s="213"/>
      <c r="AS59" s="213"/>
      <c r="AT59" s="213"/>
      <c r="AU59" s="213"/>
      <c r="AV59" s="213"/>
      <c r="AW59" s="213"/>
      <c r="AX59" s="213"/>
      <c r="AY59" s="213"/>
      <c r="AZ59" s="213"/>
    </row>
    <row r="60" spans="1:52" ht="80.25" customHeight="1">
      <c r="A60" s="102">
        <v>3.2</v>
      </c>
      <c r="B60" s="1167" t="s">
        <v>356</v>
      </c>
      <c r="C60" s="1167"/>
      <c r="D60" s="1167"/>
      <c r="E60" s="1167"/>
      <c r="F60" s="1167"/>
      <c r="G60" s="106"/>
      <c r="H60" s="106"/>
      <c r="AB60" s="319"/>
      <c r="AC60" s="320"/>
      <c r="AQ60" s="216"/>
      <c r="AR60" s="216"/>
      <c r="AS60" s="216"/>
      <c r="AT60" s="216"/>
      <c r="AU60" s="216"/>
      <c r="AV60" s="216"/>
      <c r="AW60" s="216"/>
      <c r="AX60" s="216"/>
      <c r="AY60" s="216"/>
      <c r="AZ60" s="216"/>
    </row>
    <row r="61" spans="1:52" ht="83.25" customHeight="1">
      <c r="A61" s="102">
        <v>4</v>
      </c>
      <c r="B61" s="1167" t="s">
        <v>499</v>
      </c>
      <c r="C61" s="1167"/>
      <c r="D61" s="1167"/>
      <c r="E61" s="1167"/>
      <c r="F61" s="1167"/>
      <c r="G61" s="106"/>
      <c r="H61" s="106"/>
      <c r="AB61" s="319"/>
      <c r="AC61" s="320"/>
      <c r="AQ61" s="216"/>
      <c r="AR61" s="216"/>
      <c r="AS61" s="216"/>
      <c r="AT61" s="216"/>
      <c r="AU61" s="216"/>
      <c r="AV61" s="216"/>
      <c r="AW61" s="216"/>
      <c r="AX61" s="216"/>
      <c r="AY61" s="216"/>
      <c r="AZ61" s="216"/>
    </row>
    <row r="62" spans="1:52" ht="59.25" customHeight="1">
      <c r="A62" s="102">
        <v>4.0999999999999996</v>
      </c>
      <c r="B62" s="1167" t="s">
        <v>605</v>
      </c>
      <c r="C62" s="1167"/>
      <c r="D62" s="1167"/>
      <c r="E62" s="1167"/>
      <c r="F62" s="1167"/>
      <c r="G62" s="106"/>
      <c r="H62" s="106"/>
      <c r="AB62" s="319"/>
      <c r="AC62" s="320"/>
      <c r="AQ62" s="216"/>
      <c r="AR62" s="216"/>
      <c r="AS62" s="216"/>
      <c r="AT62" s="216"/>
      <c r="AU62" s="216"/>
      <c r="AV62" s="216"/>
      <c r="AW62" s="216"/>
      <c r="AX62" s="216"/>
      <c r="AY62" s="216"/>
      <c r="AZ62" s="216"/>
    </row>
    <row r="63" spans="1:52" ht="108" customHeight="1">
      <c r="A63" s="102">
        <v>4.2</v>
      </c>
      <c r="B63" s="1167" t="s">
        <v>606</v>
      </c>
      <c r="C63" s="1167"/>
      <c r="D63" s="1167"/>
      <c r="E63" s="1167"/>
      <c r="F63" s="1167"/>
      <c r="G63" s="106"/>
      <c r="H63" s="106"/>
      <c r="AB63" s="319"/>
      <c r="AC63" s="320"/>
      <c r="AQ63" s="216"/>
      <c r="AR63" s="216"/>
      <c r="AS63" s="216"/>
      <c r="AT63" s="216"/>
      <c r="AU63" s="216"/>
      <c r="AV63" s="216"/>
      <c r="AW63" s="216"/>
      <c r="AX63" s="216"/>
      <c r="AY63" s="216"/>
      <c r="AZ63" s="216"/>
    </row>
    <row r="64" spans="1:52" ht="53.25" customHeight="1">
      <c r="A64" s="102">
        <v>4.3</v>
      </c>
      <c r="B64" s="1167" t="s">
        <v>607</v>
      </c>
      <c r="C64" s="1167"/>
      <c r="D64" s="1167"/>
      <c r="E64" s="1167"/>
      <c r="F64" s="1167"/>
      <c r="G64" s="101"/>
      <c r="H64" s="101"/>
      <c r="AB64" s="319"/>
      <c r="AC64" s="320"/>
      <c r="AQ64" s="216"/>
      <c r="AR64" s="216"/>
      <c r="AS64" s="216"/>
      <c r="AT64" s="216"/>
      <c r="AU64" s="216"/>
      <c r="AV64" s="216"/>
      <c r="AW64" s="216"/>
      <c r="AX64" s="216"/>
      <c r="AY64" s="216"/>
      <c r="AZ64" s="216"/>
    </row>
    <row r="65" spans="1:52" s="26" customFormat="1" ht="29.25" customHeight="1">
      <c r="A65" s="76">
        <v>5</v>
      </c>
      <c r="B65" s="1189" t="s">
        <v>78</v>
      </c>
      <c r="C65" s="1189"/>
      <c r="D65" s="1189"/>
      <c r="E65" s="1189"/>
      <c r="F65" s="1189"/>
      <c r="G65" s="106"/>
      <c r="H65" s="106"/>
      <c r="I65" s="75"/>
      <c r="J65" s="75"/>
      <c r="K65" s="314"/>
      <c r="L65" s="314"/>
      <c r="M65" s="314"/>
      <c r="N65" s="314"/>
      <c r="O65" s="314"/>
      <c r="P65" s="314"/>
      <c r="Q65" s="314"/>
      <c r="R65" s="314"/>
      <c r="S65" s="314"/>
      <c r="T65" s="314"/>
      <c r="U65" s="314"/>
      <c r="V65" s="314"/>
      <c r="W65" s="314"/>
      <c r="X65" s="314"/>
      <c r="Y65" s="314"/>
      <c r="Z65" s="314"/>
      <c r="AA65" s="75"/>
      <c r="AB65" s="319"/>
      <c r="AC65" s="320"/>
      <c r="AD65" s="316"/>
      <c r="AE65" s="316"/>
      <c r="AF65" s="75"/>
      <c r="AG65" s="75"/>
      <c r="AH65" s="75"/>
      <c r="AI65" s="75"/>
      <c r="AJ65" s="75"/>
      <c r="AK65" s="75"/>
      <c r="AL65" s="75"/>
      <c r="AM65" s="75"/>
      <c r="AN65" s="75"/>
      <c r="AO65" s="75"/>
      <c r="AP65" s="75"/>
      <c r="AQ65" s="213"/>
      <c r="AR65" s="213"/>
      <c r="AS65" s="213"/>
      <c r="AT65" s="213"/>
      <c r="AU65" s="213"/>
      <c r="AV65" s="213"/>
      <c r="AW65" s="213"/>
      <c r="AX65" s="213"/>
      <c r="AY65" s="213"/>
      <c r="AZ65" s="213"/>
    </row>
    <row r="66" spans="1:52" s="26" customFormat="1" ht="241.5" customHeight="1">
      <c r="A66" s="102">
        <v>5.0999999999999996</v>
      </c>
      <c r="B66" s="1167" t="s">
        <v>608</v>
      </c>
      <c r="C66" s="1167"/>
      <c r="D66" s="1167"/>
      <c r="E66" s="1167"/>
      <c r="F66" s="1167"/>
      <c r="G66" s="314"/>
      <c r="H66" s="314"/>
      <c r="I66" s="75"/>
      <c r="J66" s="287"/>
      <c r="K66" s="327"/>
      <c r="L66" s="327"/>
      <c r="M66" s="327"/>
      <c r="N66" s="327"/>
      <c r="O66" s="327"/>
      <c r="P66" s="327"/>
      <c r="Q66" s="327"/>
      <c r="R66" s="327"/>
      <c r="S66" s="327"/>
      <c r="T66" s="327"/>
      <c r="U66" s="327"/>
      <c r="V66" s="327"/>
      <c r="W66" s="327"/>
      <c r="X66" s="327"/>
      <c r="Y66" s="327"/>
      <c r="Z66" s="327"/>
      <c r="AA66" s="287"/>
      <c r="AB66" s="79"/>
      <c r="AC66" s="320"/>
      <c r="AD66" s="316"/>
      <c r="AE66" s="316"/>
      <c r="AF66" s="75"/>
      <c r="AG66" s="75"/>
      <c r="AH66" s="75"/>
      <c r="AI66" s="75"/>
      <c r="AJ66" s="75"/>
      <c r="AK66" s="75"/>
      <c r="AL66" s="75"/>
      <c r="AM66" s="75"/>
      <c r="AN66" s="75"/>
      <c r="AO66" s="75"/>
      <c r="AP66" s="75"/>
      <c r="AQ66" s="213"/>
      <c r="AR66" s="213"/>
      <c r="AS66" s="213"/>
      <c r="AT66" s="213"/>
      <c r="AU66" s="213"/>
      <c r="AV66" s="213"/>
      <c r="AW66" s="213"/>
      <c r="AX66" s="213"/>
      <c r="AY66" s="213"/>
      <c r="AZ66" s="213"/>
    </row>
    <row r="67" spans="1:52" s="26" customFormat="1" ht="48" customHeight="1">
      <c r="A67" s="102">
        <v>6</v>
      </c>
      <c r="B67" s="1167" t="s">
        <v>79</v>
      </c>
      <c r="C67" s="1167"/>
      <c r="D67" s="1167"/>
      <c r="E67" s="1167"/>
      <c r="F67" s="1167"/>
      <c r="G67" s="314"/>
      <c r="H67" s="314"/>
      <c r="I67" s="75"/>
      <c r="J67" s="287"/>
      <c r="K67" s="327"/>
      <c r="L67" s="327"/>
      <c r="M67" s="327"/>
      <c r="N67" s="327"/>
      <c r="O67" s="327"/>
      <c r="P67" s="327"/>
      <c r="Q67" s="327"/>
      <c r="R67" s="327"/>
      <c r="S67" s="327"/>
      <c r="T67" s="327"/>
      <c r="U67" s="327"/>
      <c r="V67" s="327"/>
      <c r="W67" s="327"/>
      <c r="X67" s="327"/>
      <c r="Y67" s="327"/>
      <c r="Z67" s="327"/>
      <c r="AA67" s="287"/>
      <c r="AB67" s="79"/>
      <c r="AC67" s="320"/>
      <c r="AD67" s="316"/>
      <c r="AE67" s="316"/>
      <c r="AF67" s="75"/>
      <c r="AG67" s="75"/>
      <c r="AH67" s="75"/>
      <c r="AI67" s="75"/>
      <c r="AJ67" s="75"/>
      <c r="AK67" s="75"/>
      <c r="AL67" s="75"/>
      <c r="AM67" s="75"/>
      <c r="AN67" s="75"/>
      <c r="AO67" s="75"/>
      <c r="AP67" s="75"/>
      <c r="AQ67" s="213"/>
      <c r="AR67" s="213"/>
      <c r="AS67" s="213"/>
      <c r="AT67" s="213"/>
      <c r="AU67" s="213"/>
      <c r="AV67" s="213"/>
      <c r="AW67" s="213"/>
      <c r="AX67" s="213"/>
      <c r="AY67" s="213"/>
      <c r="AZ67" s="213"/>
    </row>
    <row r="68" spans="1:52" s="26" customFormat="1" ht="26.1" customHeight="1">
      <c r="A68" s="76"/>
      <c r="B68" s="67" t="s">
        <v>383</v>
      </c>
      <c r="C68" s="40" t="s">
        <v>354</v>
      </c>
      <c r="D68" s="31"/>
      <c r="E68" s="97" t="s">
        <v>80</v>
      </c>
      <c r="G68" s="314"/>
      <c r="H68" s="314"/>
      <c r="I68" s="75"/>
      <c r="J68" s="75"/>
      <c r="K68" s="314"/>
      <c r="L68" s="314"/>
      <c r="M68" s="314"/>
      <c r="N68" s="314"/>
      <c r="O68" s="314"/>
      <c r="P68" s="314"/>
      <c r="Q68" s="314"/>
      <c r="R68" s="314"/>
      <c r="S68" s="314"/>
      <c r="T68" s="314"/>
      <c r="U68" s="314"/>
      <c r="V68" s="314"/>
      <c r="W68" s="314"/>
      <c r="X68" s="314"/>
      <c r="Y68" s="314"/>
      <c r="Z68" s="314"/>
      <c r="AA68" s="75"/>
      <c r="AB68" s="78"/>
      <c r="AC68" s="320"/>
      <c r="AD68" s="316"/>
      <c r="AE68" s="316"/>
      <c r="AF68" s="75"/>
      <c r="AG68" s="75"/>
      <c r="AH68" s="75"/>
      <c r="AI68" s="75"/>
      <c r="AJ68" s="75"/>
      <c r="AK68" s="75"/>
      <c r="AL68" s="75"/>
      <c r="AM68" s="75"/>
      <c r="AN68" s="75"/>
      <c r="AO68" s="75"/>
      <c r="AP68" s="75"/>
      <c r="AQ68" s="213"/>
      <c r="AR68" s="213"/>
      <c r="AS68" s="213"/>
      <c r="AT68" s="213"/>
      <c r="AU68" s="213"/>
      <c r="AV68" s="213"/>
      <c r="AW68" s="213"/>
      <c r="AX68" s="213"/>
      <c r="AY68" s="213"/>
      <c r="AZ68" s="213"/>
    </row>
    <row r="69" spans="1:52" s="26" customFormat="1" ht="26.1" customHeight="1">
      <c r="A69" s="76"/>
      <c r="B69" s="67" t="s">
        <v>384</v>
      </c>
      <c r="C69" s="34" t="s">
        <v>81</v>
      </c>
      <c r="D69" s="31"/>
      <c r="E69" s="97" t="s">
        <v>82</v>
      </c>
      <c r="G69" s="314"/>
      <c r="H69" s="314"/>
      <c r="I69" s="75"/>
      <c r="J69" s="75"/>
      <c r="K69" s="314"/>
      <c r="L69" s="314"/>
      <c r="M69" s="314"/>
      <c r="N69" s="314"/>
      <c r="O69" s="314"/>
      <c r="P69" s="314"/>
      <c r="Q69" s="314"/>
      <c r="R69" s="314"/>
      <c r="S69" s="314"/>
      <c r="T69" s="314"/>
      <c r="U69" s="314"/>
      <c r="V69" s="314"/>
      <c r="W69" s="314"/>
      <c r="X69" s="314"/>
      <c r="Y69" s="314"/>
      <c r="Z69" s="314"/>
      <c r="AA69" s="75"/>
      <c r="AB69" s="79"/>
      <c r="AC69" s="320"/>
      <c r="AD69" s="316"/>
      <c r="AE69" s="316"/>
      <c r="AF69" s="75"/>
      <c r="AG69" s="75"/>
      <c r="AH69" s="75"/>
      <c r="AI69" s="75"/>
      <c r="AJ69" s="75"/>
      <c r="AK69" s="75"/>
      <c r="AL69" s="75"/>
      <c r="AM69" s="75"/>
      <c r="AN69" s="75"/>
      <c r="AO69" s="75"/>
      <c r="AP69" s="75"/>
      <c r="AQ69" s="213"/>
      <c r="AR69" s="213"/>
      <c r="AS69" s="213"/>
      <c r="AT69" s="213"/>
      <c r="AU69" s="213"/>
      <c r="AV69" s="213"/>
      <c r="AW69" s="213"/>
      <c r="AX69" s="213"/>
      <c r="AY69" s="213"/>
      <c r="AZ69" s="213"/>
    </row>
    <row r="70" spans="1:52" s="26" customFormat="1" ht="26.1" customHeight="1">
      <c r="A70" s="76"/>
      <c r="B70" s="67" t="s">
        <v>385</v>
      </c>
      <c r="C70" s="34" t="s">
        <v>622</v>
      </c>
      <c r="D70" s="31"/>
      <c r="E70" s="97" t="s">
        <v>623</v>
      </c>
      <c r="G70" s="314"/>
      <c r="H70" s="314"/>
      <c r="I70" s="75"/>
      <c r="J70" s="75"/>
      <c r="K70" s="314"/>
      <c r="L70" s="314"/>
      <c r="M70" s="314"/>
      <c r="N70" s="314"/>
      <c r="O70" s="314"/>
      <c r="P70" s="314"/>
      <c r="Q70" s="314"/>
      <c r="R70" s="314"/>
      <c r="S70" s="314"/>
      <c r="T70" s="314"/>
      <c r="U70" s="314"/>
      <c r="V70" s="314"/>
      <c r="W70" s="314"/>
      <c r="X70" s="314"/>
      <c r="Y70" s="314"/>
      <c r="Z70" s="314"/>
      <c r="AA70" s="75"/>
      <c r="AB70" s="79"/>
      <c r="AC70" s="320"/>
      <c r="AD70" s="316"/>
      <c r="AE70" s="316"/>
      <c r="AF70" s="75"/>
      <c r="AG70" s="75"/>
      <c r="AH70" s="75"/>
      <c r="AI70" s="75"/>
      <c r="AJ70" s="75"/>
      <c r="AK70" s="75"/>
      <c r="AL70" s="75"/>
      <c r="AM70" s="75"/>
      <c r="AN70" s="75"/>
      <c r="AO70" s="75"/>
      <c r="AP70" s="75"/>
      <c r="AQ70" s="213"/>
      <c r="AR70" s="213"/>
      <c r="AS70" s="213"/>
      <c r="AT70" s="213"/>
      <c r="AU70" s="213"/>
      <c r="AV70" s="213"/>
      <c r="AW70" s="213"/>
      <c r="AX70" s="213"/>
      <c r="AY70" s="213"/>
      <c r="AZ70" s="213"/>
    </row>
    <row r="71" spans="1:52" s="26" customFormat="1" ht="26.1" customHeight="1">
      <c r="A71" s="76"/>
      <c r="B71" s="67" t="s">
        <v>85</v>
      </c>
      <c r="C71" s="34" t="s">
        <v>83</v>
      </c>
      <c r="D71" s="31"/>
      <c r="E71" s="97" t="s">
        <v>84</v>
      </c>
      <c r="G71" s="314"/>
      <c r="H71" s="314"/>
      <c r="I71" s="75"/>
      <c r="J71" s="287"/>
      <c r="K71" s="327"/>
      <c r="L71" s="327"/>
      <c r="M71" s="327"/>
      <c r="N71" s="327"/>
      <c r="O71" s="327"/>
      <c r="P71" s="327"/>
      <c r="Q71" s="327"/>
      <c r="R71" s="327"/>
      <c r="S71" s="327"/>
      <c r="T71" s="327"/>
      <c r="U71" s="327"/>
      <c r="V71" s="327"/>
      <c r="W71" s="327"/>
      <c r="X71" s="327"/>
      <c r="Y71" s="327"/>
      <c r="Z71" s="327"/>
      <c r="AA71" s="287"/>
      <c r="AB71" s="79"/>
      <c r="AC71" s="320"/>
      <c r="AD71" s="316"/>
      <c r="AE71" s="316"/>
      <c r="AF71" s="75"/>
      <c r="AG71" s="75"/>
      <c r="AH71" s="75"/>
      <c r="AI71" s="75"/>
      <c r="AJ71" s="75"/>
      <c r="AK71" s="75"/>
      <c r="AL71" s="75"/>
      <c r="AM71" s="75"/>
      <c r="AN71" s="75"/>
      <c r="AO71" s="75"/>
      <c r="AP71" s="75"/>
      <c r="AQ71" s="213"/>
      <c r="AR71" s="213"/>
      <c r="AS71" s="213"/>
      <c r="AT71" s="213"/>
      <c r="AU71" s="213"/>
      <c r="AV71" s="213"/>
      <c r="AW71" s="213"/>
      <c r="AX71" s="213"/>
      <c r="AY71" s="213"/>
      <c r="AZ71" s="213"/>
    </row>
    <row r="72" spans="1:52" s="26" customFormat="1" ht="26.1" customHeight="1">
      <c r="A72" s="76"/>
      <c r="B72" s="67" t="s">
        <v>88</v>
      </c>
      <c r="C72" s="34" t="s">
        <v>86</v>
      </c>
      <c r="D72" s="31"/>
      <c r="E72" s="97" t="s">
        <v>87</v>
      </c>
      <c r="G72" s="314"/>
      <c r="H72" s="314"/>
      <c r="I72" s="75"/>
      <c r="J72" s="75"/>
      <c r="K72" s="314"/>
      <c r="L72" s="314"/>
      <c r="M72" s="314"/>
      <c r="N72" s="314"/>
      <c r="O72" s="314"/>
      <c r="P72" s="314"/>
      <c r="Q72" s="314"/>
      <c r="R72" s="314"/>
      <c r="S72" s="314"/>
      <c r="T72" s="314"/>
      <c r="U72" s="314"/>
      <c r="V72" s="314"/>
      <c r="W72" s="314"/>
      <c r="X72" s="314"/>
      <c r="Y72" s="314"/>
      <c r="Z72" s="314"/>
      <c r="AA72" s="75"/>
      <c r="AB72" s="79"/>
      <c r="AC72" s="320"/>
      <c r="AD72" s="316"/>
      <c r="AE72" s="316"/>
      <c r="AF72" s="75"/>
      <c r="AG72" s="75"/>
      <c r="AH72" s="75"/>
      <c r="AI72" s="75"/>
      <c r="AJ72" s="75"/>
      <c r="AK72" s="75"/>
      <c r="AL72" s="75"/>
      <c r="AM72" s="75"/>
      <c r="AN72" s="75"/>
      <c r="AO72" s="75"/>
      <c r="AP72" s="75"/>
      <c r="AQ72" s="213"/>
      <c r="AR72" s="213"/>
      <c r="AS72" s="213"/>
      <c r="AT72" s="213"/>
      <c r="AU72" s="213"/>
      <c r="AV72" s="213"/>
      <c r="AW72" s="213"/>
      <c r="AX72" s="213"/>
      <c r="AY72" s="213"/>
      <c r="AZ72" s="213"/>
    </row>
    <row r="73" spans="1:52" s="26" customFormat="1" ht="26.1" customHeight="1">
      <c r="A73" s="76"/>
      <c r="B73" s="67" t="s">
        <v>91</v>
      </c>
      <c r="C73" s="34" t="s">
        <v>89</v>
      </c>
      <c r="D73" s="31"/>
      <c r="E73" s="97" t="s">
        <v>90</v>
      </c>
      <c r="G73" s="314"/>
      <c r="H73" s="314"/>
      <c r="I73" s="75"/>
      <c r="J73" s="75"/>
      <c r="K73" s="314"/>
      <c r="L73" s="314"/>
      <c r="M73" s="314"/>
      <c r="N73" s="314"/>
      <c r="O73" s="314"/>
      <c r="P73" s="314"/>
      <c r="Q73" s="314"/>
      <c r="R73" s="314"/>
      <c r="S73" s="314"/>
      <c r="T73" s="314"/>
      <c r="U73" s="314"/>
      <c r="V73" s="314"/>
      <c r="W73" s="314"/>
      <c r="X73" s="314"/>
      <c r="Y73" s="314"/>
      <c r="Z73" s="314"/>
      <c r="AA73" s="75"/>
      <c r="AB73" s="79"/>
      <c r="AC73" s="320"/>
      <c r="AD73" s="316"/>
      <c r="AE73" s="316"/>
      <c r="AF73" s="75"/>
      <c r="AG73" s="75"/>
      <c r="AH73" s="75"/>
      <c r="AI73" s="75"/>
      <c r="AJ73" s="75"/>
      <c r="AK73" s="75"/>
      <c r="AL73" s="75"/>
      <c r="AM73" s="75"/>
      <c r="AN73" s="75"/>
      <c r="AO73" s="75"/>
      <c r="AP73" s="75"/>
      <c r="AQ73" s="213"/>
      <c r="AR73" s="213"/>
      <c r="AS73" s="213"/>
      <c r="AT73" s="213"/>
      <c r="AU73" s="213"/>
      <c r="AV73" s="213"/>
      <c r="AW73" s="213"/>
      <c r="AX73" s="213"/>
      <c r="AY73" s="213"/>
      <c r="AZ73" s="213"/>
    </row>
    <row r="74" spans="1:52" ht="26.1" customHeight="1">
      <c r="A74" s="76"/>
      <c r="B74" s="67" t="s">
        <v>94</v>
      </c>
      <c r="C74" s="34" t="s">
        <v>92</v>
      </c>
      <c r="E74" s="97" t="s">
        <v>93</v>
      </c>
      <c r="F74" s="26"/>
      <c r="G74" s="327"/>
      <c r="H74" s="327"/>
      <c r="J74" s="287"/>
      <c r="K74" s="327"/>
      <c r="L74" s="327"/>
      <c r="M74" s="327"/>
      <c r="N74" s="327"/>
      <c r="O74" s="327"/>
      <c r="P74" s="327"/>
      <c r="Q74" s="327"/>
      <c r="R74" s="327"/>
      <c r="S74" s="327"/>
      <c r="T74" s="327"/>
      <c r="U74" s="327"/>
      <c r="V74" s="327"/>
      <c r="W74" s="327"/>
      <c r="X74" s="327"/>
      <c r="Y74" s="327"/>
      <c r="Z74" s="327"/>
      <c r="AA74" s="287"/>
      <c r="AB74" s="79"/>
      <c r="AC74" s="320"/>
      <c r="AQ74" s="216"/>
      <c r="AR74" s="216"/>
      <c r="AS74" s="216"/>
      <c r="AT74" s="216"/>
      <c r="AU74" s="216"/>
      <c r="AV74" s="216"/>
      <c r="AW74" s="216"/>
      <c r="AX74" s="216"/>
      <c r="AY74" s="216"/>
      <c r="AZ74" s="216"/>
    </row>
    <row r="75" spans="1:52" ht="26.1" customHeight="1">
      <c r="A75" s="76"/>
      <c r="B75" s="67" t="s">
        <v>97</v>
      </c>
      <c r="C75" s="34" t="s">
        <v>95</v>
      </c>
      <c r="E75" s="97" t="s">
        <v>96</v>
      </c>
      <c r="F75" s="26"/>
      <c r="G75" s="327"/>
      <c r="H75" s="327"/>
      <c r="J75" s="287"/>
      <c r="K75" s="327"/>
      <c r="L75" s="327"/>
      <c r="M75" s="327"/>
      <c r="N75" s="327"/>
      <c r="O75" s="327"/>
      <c r="P75" s="327"/>
      <c r="Q75" s="327"/>
      <c r="R75" s="327"/>
      <c r="S75" s="327"/>
      <c r="T75" s="327"/>
      <c r="U75" s="327"/>
      <c r="V75" s="327"/>
      <c r="W75" s="327"/>
      <c r="X75" s="327"/>
      <c r="Y75" s="327"/>
      <c r="Z75" s="327"/>
      <c r="AA75" s="287"/>
      <c r="AB75" s="79"/>
      <c r="AC75" s="320"/>
      <c r="AQ75" s="216"/>
      <c r="AR75" s="216"/>
      <c r="AS75" s="216"/>
      <c r="AT75" s="216"/>
      <c r="AU75" s="216"/>
      <c r="AV75" s="216"/>
      <c r="AW75" s="216"/>
      <c r="AX75" s="216"/>
      <c r="AY75" s="216"/>
      <c r="AZ75" s="216"/>
    </row>
    <row r="76" spans="1:52" ht="26.1" customHeight="1">
      <c r="A76" s="67"/>
      <c r="B76" s="67" t="s">
        <v>33</v>
      </c>
      <c r="C76" s="34" t="s">
        <v>98</v>
      </c>
      <c r="E76" s="97" t="s">
        <v>99</v>
      </c>
      <c r="F76" s="27"/>
      <c r="G76" s="327"/>
      <c r="H76" s="327"/>
      <c r="J76" s="287"/>
      <c r="K76" s="327"/>
      <c r="L76" s="327"/>
      <c r="M76" s="327"/>
      <c r="N76" s="327"/>
      <c r="O76" s="327"/>
      <c r="P76" s="327"/>
      <c r="Q76" s="327"/>
      <c r="R76" s="327"/>
      <c r="S76" s="327"/>
      <c r="T76" s="327"/>
      <c r="U76" s="327"/>
      <c r="V76" s="327"/>
      <c r="W76" s="327"/>
      <c r="X76" s="327"/>
      <c r="Y76" s="327"/>
      <c r="Z76" s="327"/>
      <c r="AA76" s="287"/>
      <c r="AB76" s="79"/>
      <c r="AC76" s="320"/>
      <c r="AQ76" s="216"/>
      <c r="AR76" s="216"/>
      <c r="AS76" s="216"/>
      <c r="AT76" s="216"/>
      <c r="AU76" s="216"/>
      <c r="AV76" s="216"/>
      <c r="AW76" s="216"/>
      <c r="AX76" s="216"/>
      <c r="AY76" s="216"/>
      <c r="AZ76" s="216"/>
    </row>
    <row r="77" spans="1:52" ht="26.1" customHeight="1">
      <c r="A77" s="67"/>
      <c r="B77" s="67" t="s">
        <v>102</v>
      </c>
      <c r="C77" s="34" t="s">
        <v>100</v>
      </c>
      <c r="E77" s="97" t="s">
        <v>101</v>
      </c>
      <c r="F77" s="27"/>
      <c r="G77" s="327"/>
      <c r="H77" s="327"/>
      <c r="J77" s="287"/>
      <c r="K77" s="327"/>
      <c r="L77" s="327"/>
      <c r="M77" s="327"/>
      <c r="N77" s="327"/>
      <c r="O77" s="327"/>
      <c r="P77" s="327"/>
      <c r="Q77" s="327"/>
      <c r="R77" s="327"/>
      <c r="S77" s="327"/>
      <c r="T77" s="327"/>
      <c r="U77" s="327"/>
      <c r="V77" s="327"/>
      <c r="W77" s="327"/>
      <c r="X77" s="327"/>
      <c r="Y77" s="327"/>
      <c r="Z77" s="327"/>
      <c r="AA77" s="287"/>
      <c r="AB77" s="79"/>
      <c r="AC77" s="320"/>
      <c r="AQ77" s="216"/>
      <c r="AR77" s="216"/>
      <c r="AS77" s="216"/>
      <c r="AT77" s="216"/>
      <c r="AU77" s="216"/>
      <c r="AV77" s="216"/>
      <c r="AW77" s="216"/>
      <c r="AX77" s="216"/>
      <c r="AY77" s="216"/>
      <c r="AZ77" s="216"/>
    </row>
    <row r="78" spans="1:52" ht="26.1" customHeight="1">
      <c r="A78" s="67"/>
      <c r="B78" s="67" t="s">
        <v>105</v>
      </c>
      <c r="C78" s="34" t="s">
        <v>103</v>
      </c>
      <c r="E78" s="97" t="s">
        <v>104</v>
      </c>
      <c r="F78" s="27"/>
      <c r="G78" s="327"/>
      <c r="H78" s="327"/>
      <c r="J78" s="287"/>
      <c r="K78" s="327"/>
      <c r="L78" s="327"/>
      <c r="M78" s="327"/>
      <c r="N78" s="327"/>
      <c r="O78" s="327"/>
      <c r="P78" s="327"/>
      <c r="Q78" s="327"/>
      <c r="R78" s="327"/>
      <c r="S78" s="327"/>
      <c r="T78" s="327"/>
      <c r="U78" s="327"/>
      <c r="V78" s="327"/>
      <c r="W78" s="327"/>
      <c r="X78" s="327"/>
      <c r="Y78" s="327"/>
      <c r="Z78" s="327"/>
      <c r="AA78" s="287"/>
      <c r="AB78" s="79"/>
      <c r="AC78" s="320"/>
      <c r="AQ78" s="216"/>
      <c r="AR78" s="216"/>
      <c r="AS78" s="216"/>
      <c r="AT78" s="216"/>
      <c r="AU78" s="216"/>
      <c r="AV78" s="216"/>
      <c r="AW78" s="216"/>
      <c r="AX78" s="216"/>
      <c r="AY78" s="216"/>
      <c r="AZ78" s="216"/>
    </row>
    <row r="79" spans="1:52" ht="41.25" customHeight="1">
      <c r="A79" s="67"/>
      <c r="B79" s="67" t="s">
        <v>108</v>
      </c>
      <c r="C79" s="34" t="s">
        <v>106</v>
      </c>
      <c r="E79" s="97" t="s">
        <v>107</v>
      </c>
      <c r="F79" s="27"/>
      <c r="G79" s="327"/>
      <c r="H79" s="327"/>
      <c r="AB79" s="319"/>
      <c r="AC79" s="320"/>
      <c r="AQ79" s="216"/>
      <c r="AR79" s="216"/>
      <c r="AS79" s="216"/>
      <c r="AT79" s="216"/>
      <c r="AU79" s="216"/>
      <c r="AV79" s="216"/>
      <c r="AW79" s="216"/>
      <c r="AX79" s="216"/>
      <c r="AY79" s="216"/>
      <c r="AZ79" s="216"/>
    </row>
    <row r="80" spans="1:52" ht="38.25" customHeight="1">
      <c r="A80" s="67"/>
      <c r="B80" s="102" t="s">
        <v>112</v>
      </c>
      <c r="C80" s="34" t="s">
        <v>109</v>
      </c>
      <c r="E80" s="97" t="s">
        <v>110</v>
      </c>
      <c r="F80" s="27"/>
      <c r="G80" s="106"/>
      <c r="H80" s="106"/>
      <c r="AB80" s="319"/>
      <c r="AC80" s="320"/>
      <c r="AQ80" s="216"/>
      <c r="AR80" s="216"/>
      <c r="AS80" s="216"/>
      <c r="AT80" s="216"/>
      <c r="AU80" s="216"/>
      <c r="AV80" s="216"/>
      <c r="AW80" s="216"/>
      <c r="AX80" s="216"/>
      <c r="AY80" s="216"/>
      <c r="AZ80" s="216"/>
    </row>
    <row r="81" spans="1:52" ht="51.75" customHeight="1">
      <c r="B81" s="102" t="s">
        <v>621</v>
      </c>
      <c r="C81" s="1120" t="s">
        <v>113</v>
      </c>
      <c r="D81" s="1120"/>
      <c r="E81" s="107" t="s">
        <v>111</v>
      </c>
      <c r="F81" s="27"/>
      <c r="G81" s="106"/>
      <c r="H81" s="106"/>
      <c r="AB81" s="319"/>
      <c r="AC81" s="320"/>
      <c r="AQ81" s="216"/>
      <c r="AR81" s="216"/>
      <c r="AS81" s="216"/>
      <c r="AT81" s="216"/>
      <c r="AU81" s="216"/>
      <c r="AV81" s="216"/>
      <c r="AW81" s="216"/>
      <c r="AX81" s="216"/>
      <c r="AY81" s="216"/>
      <c r="AZ81" s="216"/>
    </row>
    <row r="82" spans="1:52" ht="47.25" customHeight="1">
      <c r="B82" s="1167" t="s">
        <v>114</v>
      </c>
      <c r="C82" s="1167"/>
      <c r="D82" s="1167"/>
      <c r="E82" s="1167"/>
      <c r="F82" s="1167"/>
      <c r="G82" s="106"/>
      <c r="H82" s="106"/>
      <c r="AB82" s="319"/>
      <c r="AC82" s="320"/>
      <c r="AQ82" s="216"/>
      <c r="AR82" s="216"/>
      <c r="AS82" s="216"/>
      <c r="AT82" s="216"/>
      <c r="AU82" s="216"/>
      <c r="AV82" s="216"/>
      <c r="AW82" s="216"/>
      <c r="AX82" s="216"/>
      <c r="AY82" s="216"/>
      <c r="AZ82" s="216"/>
    </row>
    <row r="83" spans="1:52" ht="60.75" customHeight="1">
      <c r="A83" s="102">
        <v>7</v>
      </c>
      <c r="B83" s="1167" t="s">
        <v>116</v>
      </c>
      <c r="C83" s="1167"/>
      <c r="D83" s="1167"/>
      <c r="E83" s="1167"/>
      <c r="F83" s="1167"/>
      <c r="G83" s="106"/>
      <c r="H83" s="106"/>
      <c r="AB83" s="319"/>
      <c r="AC83" s="320"/>
      <c r="AQ83" s="216"/>
      <c r="AR83" s="216"/>
      <c r="AS83" s="216"/>
      <c r="AT83" s="216"/>
      <c r="AU83" s="216"/>
      <c r="AV83" s="216"/>
      <c r="AW83" s="216"/>
      <c r="AX83" s="216"/>
      <c r="AY83" s="216"/>
      <c r="AZ83" s="216"/>
    </row>
    <row r="84" spans="1:52" ht="51.75" customHeight="1">
      <c r="A84" s="102">
        <v>8</v>
      </c>
      <c r="B84" s="1167" t="s">
        <v>117</v>
      </c>
      <c r="C84" s="1167"/>
      <c r="D84" s="1167"/>
      <c r="E84" s="1167"/>
      <c r="F84" s="1167"/>
      <c r="G84" s="106"/>
      <c r="H84" s="106"/>
      <c r="AB84" s="319"/>
      <c r="AC84" s="320"/>
      <c r="AQ84" s="216"/>
      <c r="AR84" s="216"/>
      <c r="AS84" s="216"/>
      <c r="AT84" s="216"/>
      <c r="AU84" s="216"/>
      <c r="AV84" s="216"/>
      <c r="AW84" s="216"/>
      <c r="AX84" s="216"/>
      <c r="AY84" s="216"/>
      <c r="AZ84" s="216"/>
    </row>
    <row r="85" spans="1:52" ht="60.75" customHeight="1">
      <c r="A85" s="102">
        <v>9</v>
      </c>
      <c r="B85" s="1167" t="s">
        <v>118</v>
      </c>
      <c r="C85" s="1167"/>
      <c r="D85" s="1167"/>
      <c r="E85" s="1167"/>
      <c r="F85" s="1167"/>
      <c r="G85" s="106"/>
      <c r="H85" s="106"/>
      <c r="AB85" s="319"/>
      <c r="AC85" s="320"/>
      <c r="AQ85" s="216"/>
      <c r="AR85" s="216"/>
      <c r="AS85" s="216"/>
      <c r="AT85" s="216"/>
      <c r="AU85" s="216"/>
      <c r="AV85" s="216"/>
      <c r="AW85" s="216"/>
      <c r="AX85" s="216"/>
      <c r="AY85" s="216"/>
      <c r="AZ85" s="216"/>
    </row>
    <row r="86" spans="1:52" ht="58.5" customHeight="1">
      <c r="A86" s="102">
        <v>10</v>
      </c>
      <c r="B86" s="1167" t="s">
        <v>119</v>
      </c>
      <c r="C86" s="1167"/>
      <c r="D86" s="1167"/>
      <c r="E86" s="1167"/>
      <c r="F86" s="1167"/>
      <c r="G86" s="106"/>
      <c r="H86" s="106"/>
      <c r="AB86" s="319"/>
      <c r="AC86" s="320"/>
      <c r="AQ86" s="216"/>
      <c r="AR86" s="216"/>
      <c r="AS86" s="216"/>
      <c r="AT86" s="216"/>
      <c r="AU86" s="216"/>
      <c r="AV86" s="216"/>
      <c r="AW86" s="216"/>
      <c r="AX86" s="216"/>
      <c r="AY86" s="216"/>
      <c r="AZ86" s="216"/>
    </row>
    <row r="87" spans="1:52" ht="45" customHeight="1">
      <c r="A87" s="102">
        <v>11</v>
      </c>
      <c r="B87" s="1167" t="s">
        <v>120</v>
      </c>
      <c r="C87" s="1167"/>
      <c r="D87" s="1167"/>
      <c r="E87" s="1167"/>
      <c r="F87" s="1167"/>
      <c r="G87" s="80"/>
      <c r="H87" s="80"/>
      <c r="AB87" s="319"/>
      <c r="AC87" s="320"/>
      <c r="AQ87" s="216"/>
      <c r="AR87" s="216"/>
      <c r="AS87" s="216"/>
      <c r="AT87" s="216"/>
      <c r="AU87" s="216"/>
      <c r="AV87" s="216"/>
      <c r="AW87" s="216"/>
      <c r="AX87" s="216"/>
      <c r="AY87" s="216"/>
      <c r="AZ87" s="216"/>
    </row>
    <row r="88" spans="1:52" ht="47.25" customHeight="1">
      <c r="A88" s="102">
        <v>12</v>
      </c>
      <c r="B88" s="1167" t="s">
        <v>121</v>
      </c>
      <c r="C88" s="1167"/>
      <c r="D88" s="1167"/>
      <c r="E88" s="1167"/>
      <c r="F88" s="1167"/>
      <c r="G88" s="80"/>
      <c r="H88" s="80"/>
      <c r="AB88" s="319"/>
      <c r="AC88" s="320"/>
      <c r="AQ88" s="216"/>
      <c r="AR88" s="216"/>
      <c r="AS88" s="216"/>
      <c r="AT88" s="216"/>
      <c r="AU88" s="216"/>
      <c r="AV88" s="216"/>
      <c r="AW88" s="216"/>
      <c r="AX88" s="216"/>
      <c r="AY88" s="216"/>
      <c r="AZ88" s="216"/>
    </row>
    <row r="89" spans="1:52" ht="35.1" customHeight="1">
      <c r="A89" s="76"/>
      <c r="B89" s="1005" t="s">
        <v>789</v>
      </c>
      <c r="C89" s="1005"/>
      <c r="D89" s="1005" t="s">
        <v>122</v>
      </c>
      <c r="E89" s="1005"/>
      <c r="F89" s="52" t="s">
        <v>790</v>
      </c>
      <c r="G89" s="80"/>
      <c r="H89" s="80"/>
      <c r="AB89" s="319"/>
      <c r="AC89" s="320"/>
      <c r="AQ89" s="216"/>
      <c r="AR89" s="216"/>
      <c r="AS89" s="216"/>
      <c r="AT89" s="216"/>
      <c r="AU89" s="216"/>
      <c r="AV89" s="216"/>
      <c r="AW89" s="216"/>
      <c r="AX89" s="216"/>
      <c r="AY89" s="216"/>
      <c r="AZ89" s="216"/>
    </row>
    <row r="90" spans="1:52" ht="29.25" customHeight="1">
      <c r="A90" s="76"/>
      <c r="B90" s="1184"/>
      <c r="C90" s="1184"/>
      <c r="D90" s="1009"/>
      <c r="E90" s="1009"/>
      <c r="F90" s="119"/>
      <c r="G90" s="80"/>
      <c r="H90" s="80"/>
      <c r="AB90" s="319"/>
      <c r="AC90" s="320"/>
      <c r="AQ90" s="216"/>
      <c r="AR90" s="216"/>
      <c r="AS90" s="216"/>
      <c r="AT90" s="216"/>
      <c r="AU90" s="216"/>
      <c r="AV90" s="216"/>
      <c r="AW90" s="216"/>
      <c r="AX90" s="216"/>
      <c r="AY90" s="216"/>
      <c r="AZ90" s="216"/>
    </row>
    <row r="91" spans="1:52" ht="29.25" customHeight="1">
      <c r="A91" s="76"/>
      <c r="B91" s="1184"/>
      <c r="C91" s="1184"/>
      <c r="D91" s="1009"/>
      <c r="E91" s="1009"/>
      <c r="F91" s="119"/>
      <c r="G91" s="80"/>
      <c r="H91" s="80"/>
      <c r="AB91" s="319"/>
      <c r="AC91" s="320"/>
      <c r="AQ91" s="216"/>
      <c r="AR91" s="216"/>
      <c r="AS91" s="216"/>
      <c r="AT91" s="216"/>
      <c r="AU91" s="216"/>
      <c r="AV91" s="216"/>
      <c r="AW91" s="216"/>
      <c r="AX91" s="216"/>
      <c r="AY91" s="216"/>
      <c r="AZ91" s="216"/>
    </row>
    <row r="92" spans="1:52" ht="29.25" customHeight="1">
      <c r="A92" s="76"/>
      <c r="B92" s="1184"/>
      <c r="C92" s="1184"/>
      <c r="D92" s="1009"/>
      <c r="E92" s="1009"/>
      <c r="F92" s="119"/>
      <c r="G92" s="106"/>
      <c r="H92" s="106"/>
      <c r="AB92" s="319"/>
      <c r="AC92" s="320"/>
      <c r="AQ92" s="216"/>
      <c r="AR92" s="216"/>
      <c r="AS92" s="216"/>
      <c r="AT92" s="216"/>
      <c r="AU92" s="216"/>
      <c r="AV92" s="216"/>
      <c r="AW92" s="216"/>
      <c r="AX92" s="216"/>
      <c r="AY92" s="216"/>
      <c r="AZ92" s="216"/>
    </row>
    <row r="93" spans="1:52" ht="42" customHeight="1">
      <c r="A93" s="76"/>
      <c r="B93" s="734" t="s">
        <v>324</v>
      </c>
      <c r="C93" s="734"/>
      <c r="D93" s="1159"/>
      <c r="E93" s="1159"/>
      <c r="F93" s="108"/>
      <c r="G93" s="106"/>
      <c r="H93" s="106"/>
      <c r="AB93" s="319"/>
      <c r="AC93" s="320"/>
      <c r="AQ93" s="216"/>
      <c r="AR93" s="216"/>
      <c r="AS93" s="216"/>
      <c r="AT93" s="216"/>
      <c r="AU93" s="216"/>
      <c r="AV93" s="216"/>
      <c r="AW93" s="216"/>
      <c r="AX93" s="216"/>
      <c r="AY93" s="216"/>
      <c r="AZ93" s="216"/>
    </row>
    <row r="94" spans="1:52" ht="80.25" customHeight="1">
      <c r="A94" s="102">
        <v>13</v>
      </c>
      <c r="B94" s="1167" t="s">
        <v>357</v>
      </c>
      <c r="C94" s="1167"/>
      <c r="D94" s="1167"/>
      <c r="E94" s="1167"/>
      <c r="F94" s="1167"/>
      <c r="G94" s="80"/>
      <c r="H94" s="80"/>
      <c r="AB94" s="319"/>
      <c r="AC94" s="320"/>
      <c r="AQ94" s="216"/>
      <c r="AR94" s="216"/>
      <c r="AS94" s="216"/>
      <c r="AT94" s="216"/>
      <c r="AU94" s="216"/>
      <c r="AV94" s="216"/>
      <c r="AW94" s="216"/>
      <c r="AX94" s="216"/>
      <c r="AY94" s="216"/>
      <c r="AZ94" s="216"/>
    </row>
    <row r="95" spans="1:52" ht="109.5" customHeight="1">
      <c r="A95" s="107">
        <v>14</v>
      </c>
      <c r="B95" s="1167" t="s">
        <v>325</v>
      </c>
      <c r="C95" s="1167"/>
      <c r="D95" s="1167"/>
      <c r="E95" s="1167"/>
      <c r="F95" s="1167"/>
      <c r="G95" s="92"/>
      <c r="H95" s="92"/>
      <c r="AB95" s="319"/>
      <c r="AC95" s="320"/>
      <c r="AQ95" s="216"/>
      <c r="AR95" s="216"/>
      <c r="AS95" s="216"/>
      <c r="AT95" s="216"/>
      <c r="AU95" s="216"/>
      <c r="AV95" s="216"/>
      <c r="AW95" s="216"/>
      <c r="AX95" s="216"/>
      <c r="AY95" s="216"/>
      <c r="AZ95" s="216"/>
    </row>
    <row r="96" spans="1:52" ht="15.95" customHeight="1">
      <c r="A96" s="109"/>
      <c r="B96" s="31" t="str">
        <f>IF(ISERROR("Dated this " &amp; AI6 &amp; LOOKUP(AI6,AG1:AG36,AH1:AH36) &amp; " day of " &amp; AI8 &amp; " " &amp;AI9), "", "Dated this " &amp; AI6 &amp; LOOKUP(AI6,AG1:AG36,AH1:AH36) &amp; " day of " &amp; AI8 &amp; " " &amp;AI9)</f>
        <v/>
      </c>
      <c r="E96" s="108"/>
      <c r="F96" s="108"/>
      <c r="G96" s="92"/>
      <c r="H96" s="92"/>
      <c r="AB96" s="319"/>
      <c r="AC96" s="320"/>
      <c r="AQ96" s="216"/>
      <c r="AR96" s="216"/>
      <c r="AS96" s="216"/>
      <c r="AT96" s="216"/>
      <c r="AU96" s="216"/>
      <c r="AV96" s="216"/>
      <c r="AW96" s="216"/>
      <c r="AX96" s="216"/>
      <c r="AY96" s="216"/>
      <c r="AZ96" s="216"/>
    </row>
    <row r="97" spans="1:52" ht="21" customHeight="1">
      <c r="A97" s="109"/>
      <c r="B97" s="40" t="s">
        <v>326</v>
      </c>
      <c r="C97" s="27"/>
      <c r="D97" s="34"/>
      <c r="E97" s="34"/>
      <c r="F97" s="34"/>
      <c r="G97" s="110"/>
      <c r="H97" s="110"/>
      <c r="AB97" s="319"/>
      <c r="AC97" s="320"/>
      <c r="AQ97" s="216"/>
      <c r="AR97" s="216"/>
      <c r="AS97" s="216"/>
      <c r="AT97" s="216"/>
      <c r="AU97" s="216"/>
      <c r="AV97" s="216"/>
      <c r="AW97" s="216"/>
      <c r="AX97" s="216"/>
      <c r="AY97" s="216"/>
      <c r="AZ97" s="216"/>
    </row>
    <row r="98" spans="1:52" ht="21" customHeight="1">
      <c r="A98" s="109"/>
      <c r="B98" s="76"/>
      <c r="C98" s="34"/>
      <c r="D98" s="34"/>
      <c r="E98" s="34"/>
      <c r="F98" s="34"/>
      <c r="G98" s="110"/>
      <c r="H98" s="110"/>
      <c r="AB98" s="319"/>
      <c r="AC98" s="320"/>
      <c r="AQ98" s="216"/>
      <c r="AR98" s="216"/>
      <c r="AS98" s="216"/>
      <c r="AT98" s="216"/>
      <c r="AU98" s="216"/>
      <c r="AV98" s="216"/>
      <c r="AW98" s="216"/>
      <c r="AX98" s="216"/>
      <c r="AY98" s="216"/>
      <c r="AZ98" s="216"/>
    </row>
    <row r="99" spans="1:52" ht="27.95" customHeight="1">
      <c r="A99" s="109"/>
      <c r="B99" s="76"/>
      <c r="C99" s="34"/>
      <c r="D99" s="34"/>
      <c r="F99" s="47" t="s">
        <v>327</v>
      </c>
      <c r="G99" s="100"/>
      <c r="H99" s="100"/>
      <c r="AQ99" s="216"/>
      <c r="AR99" s="216"/>
      <c r="AS99" s="216"/>
      <c r="AT99" s="216"/>
      <c r="AU99" s="216"/>
      <c r="AV99" s="216"/>
      <c r="AW99" s="216"/>
      <c r="AX99" s="216"/>
      <c r="AY99" s="216"/>
      <c r="AZ99" s="216"/>
    </row>
    <row r="100" spans="1:52" ht="27.95" customHeight="1">
      <c r="A100" s="109"/>
      <c r="B100" s="76"/>
      <c r="C100" s="34"/>
      <c r="F100" s="47" t="str">
        <f>"For and on behalf of " &amp; 'Attach 3(JV)'!B9</f>
        <v xml:space="preserve">For and on behalf of </v>
      </c>
      <c r="G100" s="101"/>
      <c r="H100" s="101"/>
      <c r="AQ100" s="216"/>
      <c r="AR100" s="216"/>
      <c r="AS100" s="216"/>
      <c r="AT100" s="216"/>
      <c r="AU100" s="216"/>
      <c r="AV100" s="216"/>
      <c r="AW100" s="216"/>
      <c r="AX100" s="216"/>
      <c r="AY100" s="216"/>
      <c r="AZ100" s="216"/>
    </row>
    <row r="101" spans="1:52" ht="27.95" customHeight="1">
      <c r="A101" s="98"/>
      <c r="D101" s="74"/>
      <c r="E101" s="74"/>
      <c r="F101" s="40"/>
      <c r="G101" s="101"/>
      <c r="H101" s="101"/>
      <c r="AQ101" s="216"/>
      <c r="AR101" s="216"/>
      <c r="AS101" s="216"/>
      <c r="AT101" s="216"/>
      <c r="AU101" s="216"/>
      <c r="AV101" s="216"/>
      <c r="AW101" s="216"/>
      <c r="AX101" s="216"/>
      <c r="AY101" s="216"/>
      <c r="AZ101" s="216"/>
    </row>
    <row r="102" spans="1:52" ht="27.95" customHeight="1">
      <c r="A102" s="96" t="s">
        <v>18</v>
      </c>
      <c r="B102" s="38"/>
      <c r="C102" s="254" t="str">
        <f>'Attach 3(JV)'!B24</f>
        <v/>
      </c>
      <c r="D102" s="74" t="s">
        <v>16</v>
      </c>
      <c r="E102" s="1130" t="str">
        <f>'Attach 3(JV)'!E24</f>
        <v/>
      </c>
      <c r="F102" s="1130"/>
      <c r="AQ102" s="216"/>
      <c r="AR102" s="216"/>
      <c r="AS102" s="216"/>
      <c r="AT102" s="216"/>
      <c r="AU102" s="216"/>
      <c r="AV102" s="216"/>
      <c r="AW102" s="216"/>
      <c r="AX102" s="216"/>
      <c r="AY102" s="216"/>
      <c r="AZ102" s="216"/>
    </row>
    <row r="103" spans="1:52" ht="30.75" customHeight="1">
      <c r="A103" s="96" t="s">
        <v>19</v>
      </c>
      <c r="B103" s="38"/>
      <c r="C103" s="360" t="str">
        <f>'Attach 3(JV)'!B25</f>
        <v/>
      </c>
      <c r="D103" s="74" t="s">
        <v>17</v>
      </c>
      <c r="E103" s="1130" t="str">
        <f>'Attach 3(JV)'!E25</f>
        <v/>
      </c>
      <c r="F103" s="1130"/>
      <c r="AQ103" s="216"/>
      <c r="AR103" s="216"/>
      <c r="AS103" s="216"/>
      <c r="AT103" s="216"/>
      <c r="AU103" s="216"/>
      <c r="AV103" s="216"/>
      <c r="AW103" s="216"/>
      <c r="AX103" s="216"/>
      <c r="AY103" s="216"/>
      <c r="AZ103" s="216"/>
    </row>
    <row r="104" spans="1:52" ht="39.950000000000003" customHeight="1">
      <c r="D104" s="74"/>
      <c r="E104" s="74"/>
      <c r="AQ104" s="216"/>
      <c r="AR104" s="216"/>
      <c r="AS104" s="216"/>
      <c r="AT104" s="216"/>
      <c r="AU104" s="216"/>
      <c r="AV104" s="216"/>
      <c r="AW104" s="216"/>
      <c r="AX104" s="216"/>
      <c r="AY104" s="216"/>
      <c r="AZ104" s="216"/>
    </row>
    <row r="105" spans="1:52" ht="16.5" customHeight="1">
      <c r="A105" s="96"/>
      <c r="B105" s="38"/>
      <c r="C105" s="86"/>
      <c r="E105" s="74"/>
      <c r="G105" s="302"/>
      <c r="AQ105" s="216"/>
      <c r="AR105" s="216"/>
      <c r="AS105" s="216"/>
      <c r="AT105" s="216"/>
      <c r="AU105" s="216"/>
      <c r="AV105" s="216"/>
      <c r="AW105" s="216"/>
      <c r="AX105" s="216"/>
      <c r="AY105" s="216"/>
      <c r="AZ105" s="216"/>
    </row>
    <row r="106" spans="1:52" ht="9.75" customHeight="1">
      <c r="A106" s="1183" t="s">
        <v>436</v>
      </c>
      <c r="B106" s="1183"/>
      <c r="C106" s="1183"/>
      <c r="D106" s="1183"/>
      <c r="E106" s="1183"/>
      <c r="F106" s="1183"/>
      <c r="AQ106" s="216"/>
      <c r="AR106" s="216"/>
      <c r="AS106" s="216"/>
      <c r="AT106" s="216"/>
      <c r="AU106" s="216"/>
      <c r="AV106" s="216"/>
      <c r="AW106" s="216"/>
      <c r="AX106" s="216"/>
      <c r="AY106" s="216"/>
      <c r="AZ106" s="216"/>
    </row>
    <row r="107" spans="1:52" ht="27.95" customHeight="1">
      <c r="A107" s="1188" t="str">
        <f>IF(AND(H27="JV (Joint Venture)",H28=1), "", "Other Partner -1")</f>
        <v>Other Partner -1</v>
      </c>
      <c r="B107" s="1188"/>
      <c r="D107" s="328"/>
      <c r="E107" s="177"/>
      <c r="F107" s="177" t="str">
        <f>IF(AND(H27="JV (Joint Venture)",H28=1), "Other Partner", "Other Partner -2")</f>
        <v>Other Partner -2</v>
      </c>
      <c r="H107" s="386">
        <f>IF(AND(H27="JV (Joint Venture)",H28=1), 1,2)</f>
        <v>2</v>
      </c>
      <c r="AQ107" s="216"/>
      <c r="AR107" s="216"/>
      <c r="AS107" s="216"/>
      <c r="AT107" s="216"/>
      <c r="AU107" s="216"/>
      <c r="AV107" s="216"/>
      <c r="AW107" s="216"/>
      <c r="AX107" s="216"/>
      <c r="AY107" s="216"/>
      <c r="AZ107" s="216"/>
    </row>
    <row r="108" spans="1:52" ht="27.95" customHeight="1">
      <c r="B108" s="47"/>
      <c r="C108" s="86"/>
      <c r="E108" s="47"/>
      <c r="AQ108" s="216"/>
      <c r="AR108" s="216"/>
      <c r="AS108" s="216"/>
      <c r="AT108" s="216"/>
      <c r="AU108" s="216"/>
      <c r="AV108" s="216"/>
      <c r="AW108" s="216"/>
      <c r="AX108" s="216"/>
      <c r="AY108" s="216"/>
      <c r="AZ108" s="216"/>
    </row>
    <row r="109" spans="1:52" ht="27.95" customHeight="1">
      <c r="A109" s="74" t="str">
        <f>IF(AND(H27="JV (Joint Venture)",H28=1), "", "Printed Name :")</f>
        <v>Printed Name :</v>
      </c>
      <c r="B109" s="1181"/>
      <c r="C109" s="1181"/>
      <c r="E109" s="74" t="s">
        <v>16</v>
      </c>
      <c r="F109" s="362"/>
      <c r="AQ109" s="216"/>
      <c r="AR109" s="216"/>
      <c r="AS109" s="216"/>
      <c r="AT109" s="216"/>
      <c r="AU109" s="216"/>
      <c r="AV109" s="216"/>
      <c r="AW109" s="216"/>
      <c r="AX109" s="216"/>
      <c r="AY109" s="216"/>
      <c r="AZ109" s="216"/>
    </row>
    <row r="110" spans="1:52" ht="33" customHeight="1">
      <c r="A110" s="74" t="str">
        <f>IF(AND(H27="JV (Joint Venture)",H28=1), "", "Designation :")</f>
        <v>Designation :</v>
      </c>
      <c r="B110" s="1181"/>
      <c r="C110" s="1181"/>
      <c r="E110" s="74" t="s">
        <v>17</v>
      </c>
      <c r="F110" s="362"/>
      <c r="AQ110" s="216"/>
      <c r="AR110" s="216"/>
      <c r="AS110" s="216"/>
      <c r="AT110" s="216"/>
      <c r="AU110" s="216"/>
      <c r="AV110" s="216"/>
      <c r="AW110" s="216"/>
      <c r="AX110" s="216"/>
      <c r="AY110" s="216"/>
      <c r="AZ110" s="216"/>
    </row>
    <row r="111" spans="1:52" s="26" customFormat="1" ht="21" customHeight="1">
      <c r="A111" s="31"/>
      <c r="B111" s="47"/>
      <c r="C111" s="86"/>
      <c r="D111" s="31"/>
      <c r="E111" s="47"/>
      <c r="F111" s="43"/>
      <c r="G111" s="43"/>
      <c r="H111" s="43"/>
      <c r="I111" s="75"/>
      <c r="J111" s="75"/>
      <c r="K111" s="314"/>
      <c r="L111" s="314"/>
      <c r="M111" s="314"/>
      <c r="N111" s="314"/>
      <c r="O111" s="314"/>
      <c r="P111" s="314"/>
      <c r="Q111" s="314"/>
      <c r="R111" s="314"/>
      <c r="S111" s="314"/>
      <c r="T111" s="314"/>
      <c r="U111" s="314"/>
      <c r="V111" s="314"/>
      <c r="W111" s="314"/>
      <c r="X111" s="314"/>
      <c r="Y111" s="314"/>
      <c r="Z111" s="314"/>
      <c r="AA111" s="75"/>
      <c r="AB111" s="78"/>
      <c r="AC111" s="78"/>
      <c r="AD111" s="316"/>
      <c r="AE111" s="316"/>
      <c r="AF111" s="75"/>
      <c r="AG111" s="75"/>
      <c r="AH111" s="75"/>
      <c r="AI111" s="75"/>
      <c r="AJ111" s="75"/>
      <c r="AK111" s="75"/>
      <c r="AL111" s="75"/>
      <c r="AM111" s="75"/>
      <c r="AN111" s="75"/>
      <c r="AO111" s="75"/>
      <c r="AP111" s="75"/>
      <c r="AQ111" s="213"/>
      <c r="AR111" s="213"/>
      <c r="AS111" s="213"/>
      <c r="AT111" s="213"/>
      <c r="AU111" s="213"/>
      <c r="AV111" s="213"/>
      <c r="AW111" s="213"/>
      <c r="AX111" s="213"/>
      <c r="AY111" s="213"/>
      <c r="AZ111" s="213"/>
    </row>
    <row r="112" spans="1:52" s="26" customFormat="1" ht="21" customHeight="1">
      <c r="A112" s="142" t="s">
        <v>140</v>
      </c>
      <c r="B112" s="101"/>
      <c r="C112" s="141"/>
      <c r="D112" s="43"/>
      <c r="E112" s="110"/>
      <c r="F112" s="329"/>
      <c r="G112" s="43"/>
      <c r="H112" s="43"/>
      <c r="I112" s="75"/>
      <c r="J112" s="75"/>
      <c r="K112" s="314"/>
      <c r="L112" s="314"/>
      <c r="M112" s="314"/>
      <c r="N112" s="314"/>
      <c r="O112" s="314"/>
      <c r="P112" s="314"/>
      <c r="Q112" s="314"/>
      <c r="R112" s="314"/>
      <c r="S112" s="314"/>
      <c r="T112" s="314"/>
      <c r="U112" s="314"/>
      <c r="V112" s="314"/>
      <c r="W112" s="314"/>
      <c r="X112" s="314"/>
      <c r="Y112" s="314"/>
      <c r="Z112" s="314"/>
      <c r="AA112" s="75"/>
      <c r="AB112" s="78"/>
      <c r="AC112" s="78"/>
      <c r="AD112" s="316"/>
      <c r="AE112" s="316"/>
      <c r="AF112" s="75"/>
      <c r="AG112" s="75"/>
      <c r="AH112" s="75"/>
      <c r="AI112" s="75"/>
      <c r="AJ112" s="75"/>
      <c r="AK112" s="75"/>
      <c r="AL112" s="75"/>
      <c r="AM112" s="75"/>
      <c r="AN112" s="75"/>
      <c r="AO112" s="75"/>
      <c r="AP112" s="75"/>
      <c r="AQ112" s="213"/>
      <c r="AR112" s="213"/>
      <c r="AS112" s="213"/>
      <c r="AT112" s="213"/>
      <c r="AU112" s="213"/>
      <c r="AV112" s="213"/>
      <c r="AW112" s="213"/>
      <c r="AX112" s="213"/>
      <c r="AY112" s="213"/>
      <c r="AZ112" s="213"/>
    </row>
    <row r="113" spans="1:52" s="26" customFormat="1" ht="21" customHeight="1">
      <c r="A113" s="1182" t="s">
        <v>191</v>
      </c>
      <c r="B113" s="1182"/>
      <c r="C113" s="1182"/>
      <c r="D113" s="1180"/>
      <c r="E113" s="1180"/>
      <c r="F113" s="1180"/>
      <c r="G113" s="43"/>
      <c r="H113" s="43"/>
      <c r="I113" s="75"/>
      <c r="J113" s="75"/>
      <c r="K113" s="314"/>
      <c r="L113" s="314"/>
      <c r="M113" s="314"/>
      <c r="N113" s="314"/>
      <c r="O113" s="314"/>
      <c r="P113" s="314"/>
      <c r="Q113" s="314"/>
      <c r="R113" s="314"/>
      <c r="S113" s="314"/>
      <c r="T113" s="314"/>
      <c r="U113" s="314"/>
      <c r="V113" s="314"/>
      <c r="W113" s="314"/>
      <c r="X113" s="314"/>
      <c r="Y113" s="314"/>
      <c r="Z113" s="314"/>
      <c r="AA113" s="75"/>
      <c r="AB113" s="78"/>
      <c r="AC113" s="78"/>
      <c r="AD113" s="316"/>
      <c r="AE113" s="316"/>
      <c r="AF113" s="75"/>
      <c r="AG113" s="75"/>
      <c r="AH113" s="75"/>
      <c r="AI113" s="75"/>
      <c r="AJ113" s="75"/>
      <c r="AK113" s="75"/>
      <c r="AL113" s="75"/>
      <c r="AM113" s="75"/>
      <c r="AN113" s="75"/>
      <c r="AO113" s="75"/>
      <c r="AP113" s="75"/>
      <c r="AQ113" s="213"/>
      <c r="AR113" s="213"/>
      <c r="AS113" s="213"/>
      <c r="AT113" s="213"/>
      <c r="AU113" s="213"/>
      <c r="AV113" s="213"/>
      <c r="AW113" s="213"/>
      <c r="AX113" s="213"/>
      <c r="AY113" s="213"/>
      <c r="AZ113" s="213"/>
    </row>
    <row r="114" spans="1:52" s="26" customFormat="1" ht="21" customHeight="1">
      <c r="A114" s="1187"/>
      <c r="B114" s="1187"/>
      <c r="C114" s="1187"/>
      <c r="D114" s="1180"/>
      <c r="E114" s="1180"/>
      <c r="F114" s="1180"/>
      <c r="G114" s="43"/>
      <c r="H114" s="43"/>
      <c r="I114" s="75"/>
      <c r="J114" s="75"/>
      <c r="K114" s="314"/>
      <c r="L114" s="314"/>
      <c r="M114" s="314"/>
      <c r="N114" s="314"/>
      <c r="O114" s="314"/>
      <c r="P114" s="314"/>
      <c r="Q114" s="314"/>
      <c r="R114" s="314"/>
      <c r="S114" s="314"/>
      <c r="T114" s="314"/>
      <c r="U114" s="314"/>
      <c r="V114" s="314"/>
      <c r="W114" s="314"/>
      <c r="X114" s="314"/>
      <c r="Y114" s="314"/>
      <c r="Z114" s="314"/>
      <c r="AA114" s="75"/>
      <c r="AB114" s="78"/>
      <c r="AC114" s="78"/>
      <c r="AD114" s="316"/>
      <c r="AE114" s="316"/>
      <c r="AF114" s="75"/>
      <c r="AG114" s="75"/>
      <c r="AH114" s="75"/>
      <c r="AI114" s="75"/>
      <c r="AJ114" s="75"/>
      <c r="AK114" s="75"/>
      <c r="AL114" s="75"/>
      <c r="AM114" s="75"/>
      <c r="AN114" s="75"/>
      <c r="AO114" s="75"/>
      <c r="AP114" s="75"/>
      <c r="AQ114" s="213"/>
      <c r="AR114" s="213"/>
      <c r="AS114" s="213"/>
      <c r="AT114" s="213"/>
      <c r="AU114" s="213"/>
      <c r="AV114" s="213"/>
      <c r="AW114" s="213"/>
      <c r="AX114" s="213"/>
      <c r="AY114" s="213"/>
      <c r="AZ114" s="213"/>
    </row>
    <row r="115" spans="1:52" s="26" customFormat="1" ht="21" customHeight="1">
      <c r="A115" s="1186"/>
      <c r="B115" s="1186"/>
      <c r="C115" s="1186"/>
      <c r="D115" s="1180"/>
      <c r="E115" s="1180"/>
      <c r="F115" s="1180"/>
      <c r="G115" s="43"/>
      <c r="H115" s="43"/>
      <c r="I115" s="75"/>
      <c r="J115" s="75"/>
      <c r="K115" s="314"/>
      <c r="L115" s="314"/>
      <c r="M115" s="314"/>
      <c r="N115" s="314"/>
      <c r="O115" s="314"/>
      <c r="P115" s="314"/>
      <c r="Q115" s="314"/>
      <c r="R115" s="314"/>
      <c r="S115" s="314"/>
      <c r="T115" s="314"/>
      <c r="U115" s="314"/>
      <c r="V115" s="314"/>
      <c r="W115" s="314"/>
      <c r="X115" s="314"/>
      <c r="Y115" s="314"/>
      <c r="Z115" s="314"/>
      <c r="AA115" s="75"/>
      <c r="AB115" s="78"/>
      <c r="AC115" s="78"/>
      <c r="AD115" s="316"/>
      <c r="AE115" s="316"/>
      <c r="AF115" s="75"/>
      <c r="AG115" s="75"/>
      <c r="AH115" s="75"/>
      <c r="AI115" s="75"/>
      <c r="AJ115" s="75"/>
      <c r="AK115" s="75"/>
      <c r="AL115" s="75"/>
      <c r="AM115" s="75"/>
      <c r="AN115" s="75"/>
      <c r="AO115" s="75"/>
      <c r="AP115" s="75"/>
      <c r="AQ115" s="213"/>
      <c r="AR115" s="213"/>
      <c r="AS115" s="213"/>
      <c r="AT115" s="213"/>
      <c r="AU115" s="213"/>
      <c r="AV115" s="213"/>
      <c r="AW115" s="213"/>
      <c r="AX115" s="213"/>
      <c r="AY115" s="213"/>
      <c r="AZ115" s="213"/>
    </row>
    <row r="116" spans="1:52" s="26" customFormat="1" ht="30.75" customHeight="1">
      <c r="A116" s="1179" t="s">
        <v>192</v>
      </c>
      <c r="B116" s="1179"/>
      <c r="C116" s="1179"/>
      <c r="D116" s="1180"/>
      <c r="E116" s="1180"/>
      <c r="F116" s="1180"/>
      <c r="G116" s="111"/>
      <c r="H116" s="111"/>
      <c r="I116" s="75"/>
      <c r="J116" s="75"/>
      <c r="K116" s="314"/>
      <c r="L116" s="314"/>
      <c r="M116" s="314"/>
      <c r="N116" s="314"/>
      <c r="O116" s="314"/>
      <c r="P116" s="314"/>
      <c r="Q116" s="314"/>
      <c r="R116" s="314"/>
      <c r="S116" s="314"/>
      <c r="T116" s="314"/>
      <c r="U116" s="314"/>
      <c r="V116" s="314"/>
      <c r="W116" s="314"/>
      <c r="X116" s="314"/>
      <c r="Y116" s="314"/>
      <c r="Z116" s="314"/>
      <c r="AA116" s="75"/>
      <c r="AB116" s="78"/>
      <c r="AC116" s="78"/>
      <c r="AD116" s="316"/>
      <c r="AE116" s="316"/>
      <c r="AF116" s="75"/>
      <c r="AG116" s="75"/>
      <c r="AH116" s="75"/>
      <c r="AI116" s="75"/>
      <c r="AJ116" s="75"/>
      <c r="AK116" s="75"/>
      <c r="AL116" s="75"/>
      <c r="AM116" s="75"/>
      <c r="AN116" s="75"/>
      <c r="AO116" s="75"/>
      <c r="AP116" s="75"/>
      <c r="AQ116" s="213"/>
      <c r="AR116" s="213"/>
      <c r="AS116" s="213"/>
      <c r="AT116" s="213"/>
      <c r="AU116" s="213"/>
      <c r="AV116" s="213"/>
      <c r="AW116" s="213"/>
      <c r="AX116" s="213"/>
      <c r="AY116" s="213"/>
      <c r="AZ116" s="213"/>
    </row>
    <row r="117" spans="1:52" s="26" customFormat="1" ht="21" customHeight="1">
      <c r="A117" s="1179" t="s">
        <v>193</v>
      </c>
      <c r="B117" s="1179"/>
      <c r="C117" s="1179"/>
      <c r="D117" s="1180"/>
      <c r="E117" s="1180"/>
      <c r="F117" s="1180"/>
      <c r="G117" s="43"/>
      <c r="H117" s="43"/>
      <c r="I117" s="75"/>
      <c r="J117" s="75"/>
      <c r="K117" s="314"/>
      <c r="L117" s="314"/>
      <c r="M117" s="314"/>
      <c r="N117" s="314"/>
      <c r="O117" s="314"/>
      <c r="P117" s="314"/>
      <c r="Q117" s="314"/>
      <c r="R117" s="314"/>
      <c r="S117" s="314"/>
      <c r="T117" s="314"/>
      <c r="U117" s="314"/>
      <c r="V117" s="314"/>
      <c r="W117" s="314"/>
      <c r="X117" s="314"/>
      <c r="Y117" s="314"/>
      <c r="Z117" s="314"/>
      <c r="AA117" s="75"/>
      <c r="AB117" s="78"/>
      <c r="AC117" s="78"/>
      <c r="AD117" s="316"/>
      <c r="AE117" s="316"/>
      <c r="AF117" s="75"/>
      <c r="AG117" s="75"/>
      <c r="AH117" s="75"/>
      <c r="AI117" s="75"/>
      <c r="AJ117" s="75"/>
      <c r="AK117" s="75"/>
      <c r="AL117" s="75"/>
      <c r="AM117" s="75"/>
      <c r="AN117" s="75"/>
      <c r="AO117" s="75"/>
      <c r="AP117" s="75"/>
    </row>
    <row r="118" spans="1:52" s="26" customFormat="1" ht="21" customHeight="1">
      <c r="A118" s="1179" t="s">
        <v>194</v>
      </c>
      <c r="B118" s="1179"/>
      <c r="C118" s="1179"/>
      <c r="D118" s="1180"/>
      <c r="E118" s="1180"/>
      <c r="F118" s="1180"/>
      <c r="G118" s="43"/>
      <c r="H118" s="43"/>
      <c r="I118" s="75"/>
      <c r="J118" s="75"/>
      <c r="K118" s="314"/>
      <c r="L118" s="314"/>
      <c r="M118" s="314"/>
      <c r="N118" s="314"/>
      <c r="O118" s="314"/>
      <c r="P118" s="314"/>
      <c r="Q118" s="314"/>
      <c r="R118" s="314"/>
      <c r="S118" s="314"/>
      <c r="T118" s="314"/>
      <c r="U118" s="314"/>
      <c r="V118" s="314"/>
      <c r="W118" s="314"/>
      <c r="X118" s="314"/>
      <c r="Y118" s="314"/>
      <c r="Z118" s="314"/>
      <c r="AA118" s="75"/>
      <c r="AB118" s="78"/>
      <c r="AC118" s="78"/>
      <c r="AD118" s="316"/>
      <c r="AE118" s="316"/>
      <c r="AF118" s="75"/>
      <c r="AG118" s="75"/>
      <c r="AH118" s="75"/>
      <c r="AI118" s="75"/>
      <c r="AJ118" s="75"/>
      <c r="AK118" s="75"/>
      <c r="AL118" s="75"/>
      <c r="AM118" s="75"/>
      <c r="AN118" s="75"/>
      <c r="AO118" s="75"/>
      <c r="AP118" s="75"/>
    </row>
    <row r="119" spans="1:52">
      <c r="A119" s="1182" t="s">
        <v>195</v>
      </c>
      <c r="B119" s="1182"/>
      <c r="C119" s="1182"/>
      <c r="D119" s="1180"/>
      <c r="E119" s="1180"/>
      <c r="F119" s="1180"/>
    </row>
    <row r="120" spans="1:52">
      <c r="A120" s="1187"/>
      <c r="B120" s="1187"/>
      <c r="C120" s="1187"/>
      <c r="D120" s="1180"/>
      <c r="E120" s="1180"/>
      <c r="F120" s="1180"/>
    </row>
    <row r="121" spans="1:52" ht="47.25" customHeight="1">
      <c r="A121" s="1186"/>
      <c r="B121" s="1186"/>
      <c r="C121" s="1186"/>
      <c r="D121" s="1180"/>
      <c r="E121" s="1180"/>
      <c r="F121" s="1180"/>
      <c r="H121" s="366" t="s">
        <v>501</v>
      </c>
      <c r="I121" s="367" t="str">
        <f>"Attachment 2(" &amp; Basic!$B$2 &amp; ") "</f>
        <v xml:space="preserve">Attachment 2(TW31) </v>
      </c>
      <c r="J121" s="367" t="s">
        <v>500</v>
      </c>
    </row>
    <row r="122" spans="1:52">
      <c r="A122" s="203"/>
      <c r="B122" s="203"/>
      <c r="C122" s="203"/>
      <c r="D122" s="204"/>
      <c r="E122" s="204"/>
      <c r="F122" s="204"/>
    </row>
    <row r="123" spans="1:52" ht="51" customHeight="1">
      <c r="A123" s="1178" t="str">
        <f>H121&amp;I121&amp;J121</f>
        <v>Note: Bidders may note that no prescribed proforma has been enclosed for Attachment 2(TW31) Power of Attorney. Bidders may use their own proforma for furnishing the required information with the bid.</v>
      </c>
      <c r="B123" s="1178"/>
      <c r="C123" s="1178"/>
      <c r="D123" s="1178"/>
      <c r="E123" s="1178"/>
      <c r="F123" s="1178"/>
    </row>
  </sheetData>
  <sheetProtection password="CCC7" sheet="1" formatColumns="0" formatRows="0" selectLockedCells="1"/>
  <customSheetViews>
    <customSheetView guid="{39013423-D8EF-41CD-B8FC-64FFBB13E0DE}" scale="120" showPageBreaks="1" showGridLines="0" printArea="1" view="pageBreakPreview" topLeftCell="A16">
      <selection activeCell="I22" sqref="I22"/>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1F125E51-1799-42D0-B41E-DC039BB17D59}" scale="120" showPageBreaks="1" showGridLines="0" printArea="1" view="pageBreakPreview" topLeftCell="A6">
      <selection activeCell="G18" sqref="G18"/>
      <rowBreaks count="2" manualBreakCount="2">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6"/>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7"/>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9"/>
      <headerFooter alignWithMargins="0">
        <oddFooter>&amp;R&amp;"Book Antiqua,Bold"&amp;8 Page &amp;P of &amp;N</oddFooter>
      </headerFooter>
    </customSheetView>
    <customSheetView guid="{13A93EBF-985A-49FD-9FE0-DC75D238EC8C}" scale="120" showPageBreaks="1" showGridLines="0" printArea="1" hiddenRows="1" view="pageBreakPreview" topLeftCell="A82">
      <selection activeCell="B90" sqref="B90:C90"/>
      <rowBreaks count="6" manualBreakCount="6">
        <brk id="25" max="5" man="1"/>
        <brk id="37" max="5" man="1"/>
        <brk id="55" max="5" man="1"/>
        <brk id="65" max="5" man="1"/>
        <brk id="83" max="5" man="1"/>
        <brk id="103" max="5" man="1"/>
      </rowBreaks>
      <colBreaks count="1" manualBreakCount="1">
        <brk id="6" max="107" man="1"/>
      </colBreaks>
      <pageMargins left="0.59" right="0.46" top="0.59055118110236227" bottom="0.59055118110236227" header="0.35433070866141736" footer="0.35433070866141736"/>
      <pageSetup scale="83" orientation="portrait" r:id="rId20"/>
      <headerFooter alignWithMargins="0">
        <oddFooter>&amp;R&amp;"Book Antiqua,Bold"&amp;8 Page &amp;P of &amp;N</oddFooter>
      </headerFooter>
    </customSheetView>
    <customSheetView guid="{14C32814-5A59-4863-9FB1-822FBB75D7D1}" scale="120" showPageBreaks="1" showGridLines="0" printArea="1" hiddenRows="1" view="pageBreakPreview" topLeftCell="A88">
      <selection activeCell="B90" sqref="B90:C90"/>
      <rowBreaks count="6" manualBreakCount="6">
        <brk id="25" max="5" man="1"/>
        <brk id="37" max="5" man="1"/>
        <brk id="55" max="5" man="1"/>
        <brk id="65" max="5" man="1"/>
        <brk id="83" max="5" man="1"/>
        <brk id="103"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 guid="{1B673BAC-90DD-4ECD-99C0-057619FB5DBA}" scale="120" showPageBreaks="1" showGridLines="0" printArea="1" hiddenRows="1" view="pageBreakPreview" topLeftCell="A88">
      <selection activeCell="B90" sqref="B90:C90"/>
      <rowBreaks count="2" manualBreakCount="2">
        <brk id="83" max="5" man="1"/>
        <brk id="103"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s>
  <mergeCells count="104">
    <mergeCell ref="B86:F86"/>
    <mergeCell ref="B65:F65"/>
    <mergeCell ref="D116:F116"/>
    <mergeCell ref="A119:C119"/>
    <mergeCell ref="B64:F64"/>
    <mergeCell ref="B87:F87"/>
    <mergeCell ref="B84:F84"/>
    <mergeCell ref="B67:F67"/>
    <mergeCell ref="C81:D81"/>
    <mergeCell ref="B82:F82"/>
    <mergeCell ref="B83:F83"/>
    <mergeCell ref="B85:F85"/>
    <mergeCell ref="B62:F62"/>
    <mergeCell ref="B63:F63"/>
    <mergeCell ref="A121:C121"/>
    <mergeCell ref="D121:F121"/>
    <mergeCell ref="D113:F113"/>
    <mergeCell ref="A114:C114"/>
    <mergeCell ref="B110:C110"/>
    <mergeCell ref="B88:F88"/>
    <mergeCell ref="B89:C89"/>
    <mergeCell ref="D89:E89"/>
    <mergeCell ref="B93:C93"/>
    <mergeCell ref="D93:E93"/>
    <mergeCell ref="B94:F94"/>
    <mergeCell ref="D92:E92"/>
    <mergeCell ref="A120:C120"/>
    <mergeCell ref="D120:F120"/>
    <mergeCell ref="D119:F119"/>
    <mergeCell ref="A115:C115"/>
    <mergeCell ref="A116:C116"/>
    <mergeCell ref="B95:F95"/>
    <mergeCell ref="A107:B107"/>
    <mergeCell ref="E102:F102"/>
    <mergeCell ref="E103:F103"/>
    <mergeCell ref="D114:F114"/>
    <mergeCell ref="G25:J25"/>
    <mergeCell ref="D33:F33"/>
    <mergeCell ref="D34:F34"/>
    <mergeCell ref="D35:F35"/>
    <mergeCell ref="A123:F123"/>
    <mergeCell ref="A117:C117"/>
    <mergeCell ref="D117:F117"/>
    <mergeCell ref="A118:C118"/>
    <mergeCell ref="D118:F118"/>
    <mergeCell ref="B109:C109"/>
    <mergeCell ref="A113:C113"/>
    <mergeCell ref="B66:F66"/>
    <mergeCell ref="B59:F59"/>
    <mergeCell ref="B60:F60"/>
    <mergeCell ref="D115:F115"/>
    <mergeCell ref="A106:F106"/>
    <mergeCell ref="B90:C90"/>
    <mergeCell ref="D90:E90"/>
    <mergeCell ref="B91:C91"/>
    <mergeCell ref="D91:E91"/>
    <mergeCell ref="B92:C92"/>
    <mergeCell ref="B57:F57"/>
    <mergeCell ref="D41:F41"/>
    <mergeCell ref="D42:F42"/>
    <mergeCell ref="G16:H16"/>
    <mergeCell ref="G21:J21"/>
    <mergeCell ref="D22:F22"/>
    <mergeCell ref="D24:F24"/>
    <mergeCell ref="G24:J24"/>
    <mergeCell ref="B18:F18"/>
    <mergeCell ref="B19:F19"/>
    <mergeCell ref="B17:F17"/>
    <mergeCell ref="G19:I19"/>
    <mergeCell ref="B61:F61"/>
    <mergeCell ref="D32:F32"/>
    <mergeCell ref="D51:F51"/>
    <mergeCell ref="D23:F23"/>
    <mergeCell ref="D53:F53"/>
    <mergeCell ref="B58:F58"/>
    <mergeCell ref="D46:F46"/>
    <mergeCell ref="D29:F29"/>
    <mergeCell ref="D38:F38"/>
    <mergeCell ref="B56:E56"/>
    <mergeCell ref="D37:F37"/>
    <mergeCell ref="D48:F48"/>
    <mergeCell ref="D49:F49"/>
    <mergeCell ref="D50:F50"/>
    <mergeCell ref="D39:F39"/>
    <mergeCell ref="D40:F40"/>
    <mergeCell ref="D44:F44"/>
    <mergeCell ref="D47:F47"/>
    <mergeCell ref="D45:F45"/>
    <mergeCell ref="D55:F55"/>
    <mergeCell ref="D52:F52"/>
    <mergeCell ref="D54:F54"/>
    <mergeCell ref="D43:F43"/>
    <mergeCell ref="A3:F3"/>
    <mergeCell ref="C5:F5"/>
    <mergeCell ref="B6:C6"/>
    <mergeCell ref="C15:F15"/>
    <mergeCell ref="D25:F25"/>
    <mergeCell ref="D36:F36"/>
    <mergeCell ref="D31:F31"/>
    <mergeCell ref="D26:F26"/>
    <mergeCell ref="D27:F27"/>
    <mergeCell ref="D28:F28"/>
    <mergeCell ref="B21:F21"/>
    <mergeCell ref="D30:F30"/>
  </mergeCells>
  <conditionalFormatting sqref="Z26">
    <cfRule type="expression" dxfId="11" priority="16" stopIfTrue="1">
      <formula>"if(right($I$21,1)=""."")"</formula>
    </cfRule>
  </conditionalFormatting>
  <conditionalFormatting sqref="H28">
    <cfRule type="expression" dxfId="10" priority="15" stopIfTrue="1">
      <formula>$G$28="Not Applicable"</formula>
    </cfRule>
  </conditionalFormatting>
  <conditionalFormatting sqref="D27:F27 H27:H28">
    <cfRule type="expression" dxfId="9" priority="14" stopIfTrue="1">
      <formula>$H$27="Sole Bidder"</formula>
    </cfRule>
  </conditionalFormatting>
  <conditionalFormatting sqref="F109:F110">
    <cfRule type="expression" dxfId="8" priority="13" stopIfTrue="1">
      <formula>$E$109=""</formula>
    </cfRule>
  </conditionalFormatting>
  <conditionalFormatting sqref="D28:F28">
    <cfRule type="expression" dxfId="7" priority="11" stopIfTrue="1">
      <formula>$G$28="No"</formula>
    </cfRule>
  </conditionalFormatting>
  <conditionalFormatting sqref="B94:F94">
    <cfRule type="expression" dxfId="6" priority="9">
      <formula>$H$27="Sole Bidder"</formula>
    </cfRule>
  </conditionalFormatting>
  <conditionalFormatting sqref="A106:F111">
    <cfRule type="expression" dxfId="5" priority="8">
      <formula>$H$27="Sole Bidder"</formula>
    </cfRule>
  </conditionalFormatting>
  <conditionalFormatting sqref="B109:C109">
    <cfRule type="expression" dxfId="4" priority="6">
      <formula>$A$109=""</formula>
    </cfRule>
  </conditionalFormatting>
  <conditionalFormatting sqref="B110:C110">
    <cfRule type="expression" dxfId="3" priority="5">
      <formula>$A$110=""</formula>
    </cfRule>
  </conditionalFormatting>
  <conditionalFormatting sqref="D22:F22">
    <cfRule type="expression" dxfId="2" priority="4">
      <formula>$P$16=1</formula>
    </cfRule>
  </conditionalFormatting>
  <conditionalFormatting sqref="D24:F24">
    <cfRule type="expression" dxfId="1" priority="3">
      <formula>$P$16=0</formula>
    </cfRule>
  </conditionalFormatting>
  <conditionalFormatting sqref="B56:F57">
    <cfRule type="expression" dxfId="0" priority="2" stopIfTrue="1">
      <formula>$P$16=0</formula>
    </cfRule>
  </conditionalFormatting>
  <dataValidations xWindow="1301" yWindow="417" count="3">
    <dataValidation type="whole" allowBlank="1" showInputMessage="1" showErrorMessage="1" error="Enter numeric figure only !" prompt="Enter the Bid Security Amount in Figures" sqref="I22:I23" xr:uid="{00000000-0002-0000-1A00-000000000000}">
      <formula1>0</formula1>
      <formula2>990000000</formula2>
    </dataValidation>
    <dataValidation type="list" allowBlank="1" showInputMessage="1" showErrorMessage="1" sqref="G22:G23" xr:uid="{00000000-0002-0000-1A00-000001000000}">
      <formula1>$AC$20:$AC$25</formula1>
    </dataValidation>
    <dataValidation type="list" allowBlank="1" showInputMessage="1" showErrorMessage="1" sqref="J19" xr:uid="{00000000-0002-0000-1A00-000002000000}">
      <formula1>"in Separate envelope, through Online payment mode"</formula1>
    </dataValidation>
  </dataValidation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rowBreaks count="2" manualBreakCount="2">
    <brk id="83" max="5" man="1"/>
    <brk id="103" max="5" man="1"/>
  </rowBreaks>
  <colBreaks count="1" manualBreakCount="1">
    <brk id="6" max="107" man="1"/>
  </colBreaks>
  <drawing r:id="rId2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RowHeight="12.75"/>
  <cols>
    <col min="1" max="1" width="13.28515625" style="295" customWidth="1"/>
    <col min="2" max="2" width="11.85546875" style="295" customWidth="1"/>
    <col min="3" max="15" width="9.140625" style="295"/>
    <col min="16" max="16384" width="9.140625" style="245"/>
  </cols>
  <sheetData>
    <row r="1" spans="1:15" s="244" customFormat="1" ht="30" customHeight="1">
      <c r="A1" s="1190">
        <f>'Bid Form 1st Envelope '!I22</f>
        <v>0</v>
      </c>
      <c r="B1" s="1190"/>
      <c r="C1" s="293"/>
      <c r="D1" s="293"/>
      <c r="E1" s="293"/>
      <c r="F1" s="293"/>
      <c r="G1" s="293"/>
      <c r="H1" s="293"/>
      <c r="I1" s="293"/>
      <c r="J1" s="293"/>
      <c r="K1" s="293"/>
      <c r="L1" s="293"/>
      <c r="M1" s="293"/>
      <c r="N1" s="293"/>
      <c r="O1" s="293"/>
    </row>
    <row r="2" spans="1:15" s="244" customFormat="1" ht="30" customHeight="1">
      <c r="A2" s="294"/>
      <c r="B2" s="293"/>
      <c r="C2" s="293"/>
      <c r="D2" s="293"/>
      <c r="E2" s="293"/>
      <c r="F2" s="293"/>
      <c r="G2" s="293"/>
      <c r="H2" s="293"/>
      <c r="I2" s="293"/>
      <c r="J2" s="293"/>
      <c r="K2" s="293"/>
      <c r="L2" s="293"/>
      <c r="M2" s="293"/>
      <c r="N2" s="293"/>
      <c r="O2" s="293"/>
    </row>
    <row r="3" spans="1:15">
      <c r="A3" s="294"/>
    </row>
    <row r="4" spans="1:15">
      <c r="A4" s="296" t="str">
        <f>IF(OR((A1&gt;9999999999),(A1&lt;0)),"Invalid Entry - More than 1000 crore OR -ve value",IF(A1=0, "Rs. Zero Only ",+CONCATENATE("Rs. ", B11,D11,B10,D10,B9,D9,B8,D8,B7,D7,B6," Only")))</f>
        <v xml:space="preserve">Rs. Zero Only </v>
      </c>
    </row>
    <row r="5" spans="1:15">
      <c r="A5" s="294"/>
    </row>
    <row r="6" spans="1:15">
      <c r="A6" s="297">
        <f>-INT(A1/100)*100+ROUND(A1,0)</f>
        <v>0</v>
      </c>
      <c r="B6" s="295" t="str">
        <f t="shared" ref="B6:B11" si="0">IF(A6=0,"",LOOKUP(A6,$A$13:$A$112,$B$13:$B$112))</f>
        <v/>
      </c>
      <c r="D6" s="296"/>
    </row>
    <row r="7" spans="1:15">
      <c r="A7" s="297">
        <f>-INT(A1/1000)*10+INT(A1/100)</f>
        <v>0</v>
      </c>
      <c r="B7" s="295" t="str">
        <f t="shared" si="0"/>
        <v/>
      </c>
      <c r="D7" s="296" t="str">
        <f>+IF(B7="",""," Hundred ")</f>
        <v/>
      </c>
    </row>
    <row r="8" spans="1:15">
      <c r="A8" s="297">
        <f>-INT(A1/100000)*100+INT(A1/1000)</f>
        <v>0</v>
      </c>
      <c r="B8" s="295" t="str">
        <f t="shared" si="0"/>
        <v/>
      </c>
      <c r="D8" s="296" t="str">
        <f>IF((B8=""),IF(C8="",""," Thousand ")," Thousand ")</f>
        <v/>
      </c>
    </row>
    <row r="9" spans="1:15">
      <c r="A9" s="297">
        <f>-INT(A1/10000000)*100+INT(A1/100000)</f>
        <v>0</v>
      </c>
      <c r="B9" s="295" t="str">
        <f t="shared" si="0"/>
        <v/>
      </c>
      <c r="D9" s="296" t="str">
        <f>IF((B9=""),IF(C9="",""," Lac ")," Lac ")</f>
        <v/>
      </c>
    </row>
    <row r="10" spans="1:15">
      <c r="A10" s="297">
        <f>-INT(A1/1000000000)*100+INT(A1/10000000)</f>
        <v>0</v>
      </c>
      <c r="B10" s="298" t="str">
        <f t="shared" si="0"/>
        <v/>
      </c>
      <c r="D10" s="296" t="str">
        <f>IF((B10=""),IF(C10="",""," Crore ")," Crore ")</f>
        <v/>
      </c>
    </row>
    <row r="11" spans="1:15">
      <c r="A11" s="299">
        <f>-INT(A1/10000000000)*1000+INT(A1/1000000000)</f>
        <v>0</v>
      </c>
      <c r="B11" s="298" t="str">
        <f t="shared" si="0"/>
        <v/>
      </c>
      <c r="D11" s="296" t="str">
        <f>IF((B11=""),IF(C11="",""," Hundred ")," Hundred ")</f>
        <v/>
      </c>
    </row>
    <row r="13" spans="1:15">
      <c r="A13" s="300">
        <v>1</v>
      </c>
      <c r="B13" s="301" t="s">
        <v>205</v>
      </c>
    </row>
    <row r="14" spans="1:15">
      <c r="A14" s="300">
        <v>2</v>
      </c>
      <c r="B14" s="301" t="s">
        <v>206</v>
      </c>
    </row>
    <row r="15" spans="1:15">
      <c r="A15" s="300">
        <v>3</v>
      </c>
      <c r="B15" s="301" t="s">
        <v>207</v>
      </c>
    </row>
    <row r="16" spans="1:15">
      <c r="A16" s="300">
        <v>4</v>
      </c>
      <c r="B16" s="301" t="s">
        <v>208</v>
      </c>
    </row>
    <row r="17" spans="1:2">
      <c r="A17" s="300">
        <v>5</v>
      </c>
      <c r="B17" s="301" t="s">
        <v>209</v>
      </c>
    </row>
    <row r="18" spans="1:2">
      <c r="A18" s="300">
        <v>6</v>
      </c>
      <c r="B18" s="301" t="s">
        <v>210</v>
      </c>
    </row>
    <row r="19" spans="1:2">
      <c r="A19" s="300">
        <v>7</v>
      </c>
      <c r="B19" s="301" t="s">
        <v>211</v>
      </c>
    </row>
    <row r="20" spans="1:2">
      <c r="A20" s="300">
        <v>8</v>
      </c>
      <c r="B20" s="301" t="s">
        <v>212</v>
      </c>
    </row>
    <row r="21" spans="1:2">
      <c r="A21" s="300">
        <v>9</v>
      </c>
      <c r="B21" s="301" t="s">
        <v>213</v>
      </c>
    </row>
    <row r="22" spans="1:2">
      <c r="A22" s="300">
        <v>10</v>
      </c>
      <c r="B22" s="301" t="s">
        <v>214</v>
      </c>
    </row>
    <row r="23" spans="1:2">
      <c r="A23" s="300">
        <v>11</v>
      </c>
      <c r="B23" s="301" t="s">
        <v>215</v>
      </c>
    </row>
    <row r="24" spans="1:2">
      <c r="A24" s="300">
        <v>12</v>
      </c>
      <c r="B24" s="301" t="s">
        <v>216</v>
      </c>
    </row>
    <row r="25" spans="1:2">
      <c r="A25" s="300">
        <v>13</v>
      </c>
      <c r="B25" s="301" t="s">
        <v>217</v>
      </c>
    </row>
    <row r="26" spans="1:2">
      <c r="A26" s="300">
        <v>14</v>
      </c>
      <c r="B26" s="301" t="s">
        <v>218</v>
      </c>
    </row>
    <row r="27" spans="1:2">
      <c r="A27" s="300">
        <v>15</v>
      </c>
      <c r="B27" s="301" t="s">
        <v>219</v>
      </c>
    </row>
    <row r="28" spans="1:2">
      <c r="A28" s="300">
        <v>16</v>
      </c>
      <c r="B28" s="301" t="s">
        <v>220</v>
      </c>
    </row>
    <row r="29" spans="1:2">
      <c r="A29" s="300">
        <v>17</v>
      </c>
      <c r="B29" s="301" t="s">
        <v>221</v>
      </c>
    </row>
    <row r="30" spans="1:2">
      <c r="A30" s="300">
        <v>18</v>
      </c>
      <c r="B30" s="301" t="s">
        <v>222</v>
      </c>
    </row>
    <row r="31" spans="1:2">
      <c r="A31" s="300">
        <v>19</v>
      </c>
      <c r="B31" s="301" t="s">
        <v>223</v>
      </c>
    </row>
    <row r="32" spans="1:2">
      <c r="A32" s="300">
        <v>20</v>
      </c>
      <c r="B32" s="301" t="s">
        <v>224</v>
      </c>
    </row>
    <row r="33" spans="1:2">
      <c r="A33" s="300">
        <v>21</v>
      </c>
      <c r="B33" s="301" t="s">
        <v>225</v>
      </c>
    </row>
    <row r="34" spans="1:2">
      <c r="A34" s="300">
        <v>22</v>
      </c>
      <c r="B34" s="301" t="s">
        <v>226</v>
      </c>
    </row>
    <row r="35" spans="1:2">
      <c r="A35" s="300">
        <v>23</v>
      </c>
      <c r="B35" s="301" t="s">
        <v>227</v>
      </c>
    </row>
    <row r="36" spans="1:2">
      <c r="A36" s="300">
        <v>24</v>
      </c>
      <c r="B36" s="301" t="s">
        <v>228</v>
      </c>
    </row>
    <row r="37" spans="1:2">
      <c r="A37" s="300">
        <v>25</v>
      </c>
      <c r="B37" s="301" t="s">
        <v>229</v>
      </c>
    </row>
    <row r="38" spans="1:2">
      <c r="A38" s="300">
        <v>26</v>
      </c>
      <c r="B38" s="301" t="s">
        <v>230</v>
      </c>
    </row>
    <row r="39" spans="1:2">
      <c r="A39" s="300">
        <v>27</v>
      </c>
      <c r="B39" s="301" t="s">
        <v>231</v>
      </c>
    </row>
    <row r="40" spans="1:2">
      <c r="A40" s="300">
        <v>28</v>
      </c>
      <c r="B40" s="301" t="s">
        <v>232</v>
      </c>
    </row>
    <row r="41" spans="1:2">
      <c r="A41" s="300">
        <v>29</v>
      </c>
      <c r="B41" s="301" t="s">
        <v>233</v>
      </c>
    </row>
    <row r="42" spans="1:2">
      <c r="A42" s="300">
        <v>30</v>
      </c>
      <c r="B42" s="301" t="s">
        <v>234</v>
      </c>
    </row>
    <row r="43" spans="1:2">
      <c r="A43" s="300">
        <v>31</v>
      </c>
      <c r="B43" s="301" t="s">
        <v>235</v>
      </c>
    </row>
    <row r="44" spans="1:2">
      <c r="A44" s="300">
        <v>32</v>
      </c>
      <c r="B44" s="301" t="s">
        <v>236</v>
      </c>
    </row>
    <row r="45" spans="1:2">
      <c r="A45" s="300">
        <v>33</v>
      </c>
      <c r="B45" s="301" t="s">
        <v>237</v>
      </c>
    </row>
    <row r="46" spans="1:2">
      <c r="A46" s="300">
        <v>34</v>
      </c>
      <c r="B46" s="301" t="s">
        <v>238</v>
      </c>
    </row>
    <row r="47" spans="1:2">
      <c r="A47" s="300">
        <v>35</v>
      </c>
      <c r="B47" s="301" t="s">
        <v>24</v>
      </c>
    </row>
    <row r="48" spans="1:2">
      <c r="A48" s="300">
        <v>36</v>
      </c>
      <c r="B48" s="301" t="s">
        <v>239</v>
      </c>
    </row>
    <row r="49" spans="1:2">
      <c r="A49" s="300">
        <v>37</v>
      </c>
      <c r="B49" s="301" t="s">
        <v>240</v>
      </c>
    </row>
    <row r="50" spans="1:2">
      <c r="A50" s="300">
        <v>38</v>
      </c>
      <c r="B50" s="301" t="s">
        <v>241</v>
      </c>
    </row>
    <row r="51" spans="1:2">
      <c r="A51" s="300">
        <v>39</v>
      </c>
      <c r="B51" s="301" t="s">
        <v>242</v>
      </c>
    </row>
    <row r="52" spans="1:2">
      <c r="A52" s="300">
        <v>40</v>
      </c>
      <c r="B52" s="301" t="s">
        <v>243</v>
      </c>
    </row>
    <row r="53" spans="1:2">
      <c r="A53" s="300">
        <v>41</v>
      </c>
      <c r="B53" s="301" t="s">
        <v>244</v>
      </c>
    </row>
    <row r="54" spans="1:2">
      <c r="A54" s="300">
        <v>42</v>
      </c>
      <c r="B54" s="301" t="s">
        <v>245</v>
      </c>
    </row>
    <row r="55" spans="1:2">
      <c r="A55" s="300">
        <v>43</v>
      </c>
      <c r="B55" s="301" t="s">
        <v>246</v>
      </c>
    </row>
    <row r="56" spans="1:2">
      <c r="A56" s="300">
        <v>44</v>
      </c>
      <c r="B56" s="301" t="s">
        <v>247</v>
      </c>
    </row>
    <row r="57" spans="1:2">
      <c r="A57" s="300">
        <v>45</v>
      </c>
      <c r="B57" s="301" t="s">
        <v>248</v>
      </c>
    </row>
    <row r="58" spans="1:2">
      <c r="A58" s="300">
        <v>46</v>
      </c>
      <c r="B58" s="301" t="s">
        <v>249</v>
      </c>
    </row>
    <row r="59" spans="1:2">
      <c r="A59" s="300">
        <v>47</v>
      </c>
      <c r="B59" s="301" t="s">
        <v>250</v>
      </c>
    </row>
    <row r="60" spans="1:2">
      <c r="A60" s="300">
        <v>48</v>
      </c>
      <c r="B60" s="301" t="s">
        <v>251</v>
      </c>
    </row>
    <row r="61" spans="1:2">
      <c r="A61" s="300">
        <v>49</v>
      </c>
      <c r="B61" s="301" t="s">
        <v>252</v>
      </c>
    </row>
    <row r="62" spans="1:2">
      <c r="A62" s="300">
        <v>50</v>
      </c>
      <c r="B62" s="301" t="s">
        <v>253</v>
      </c>
    </row>
    <row r="63" spans="1:2">
      <c r="A63" s="300">
        <v>51</v>
      </c>
      <c r="B63" s="301" t="s">
        <v>254</v>
      </c>
    </row>
    <row r="64" spans="1:2">
      <c r="A64" s="300">
        <v>52</v>
      </c>
      <c r="B64" s="301" t="s">
        <v>255</v>
      </c>
    </row>
    <row r="65" spans="1:2">
      <c r="A65" s="300">
        <v>53</v>
      </c>
      <c r="B65" s="301" t="s">
        <v>256</v>
      </c>
    </row>
    <row r="66" spans="1:2">
      <c r="A66" s="300">
        <v>54</v>
      </c>
      <c r="B66" s="301" t="s">
        <v>257</v>
      </c>
    </row>
    <row r="67" spans="1:2">
      <c r="A67" s="300">
        <v>55</v>
      </c>
      <c r="B67" s="301" t="s">
        <v>258</v>
      </c>
    </row>
    <row r="68" spans="1:2">
      <c r="A68" s="300">
        <v>56</v>
      </c>
      <c r="B68" s="301" t="s">
        <v>259</v>
      </c>
    </row>
    <row r="69" spans="1:2">
      <c r="A69" s="300">
        <v>57</v>
      </c>
      <c r="B69" s="301" t="s">
        <v>260</v>
      </c>
    </row>
    <row r="70" spans="1:2">
      <c r="A70" s="300">
        <v>58</v>
      </c>
      <c r="B70" s="301" t="s">
        <v>261</v>
      </c>
    </row>
    <row r="71" spans="1:2">
      <c r="A71" s="300">
        <v>59</v>
      </c>
      <c r="B71" s="301" t="s">
        <v>262</v>
      </c>
    </row>
    <row r="72" spans="1:2">
      <c r="A72" s="300">
        <v>60</v>
      </c>
      <c r="B72" s="301" t="s">
        <v>263</v>
      </c>
    </row>
    <row r="73" spans="1:2">
      <c r="A73" s="300">
        <v>61</v>
      </c>
      <c r="B73" s="301" t="s">
        <v>264</v>
      </c>
    </row>
    <row r="74" spans="1:2">
      <c r="A74" s="300">
        <v>62</v>
      </c>
      <c r="B74" s="301" t="s">
        <v>265</v>
      </c>
    </row>
    <row r="75" spans="1:2">
      <c r="A75" s="300">
        <v>63</v>
      </c>
      <c r="B75" s="301" t="s">
        <v>266</v>
      </c>
    </row>
    <row r="76" spans="1:2">
      <c r="A76" s="300">
        <v>64</v>
      </c>
      <c r="B76" s="301" t="s">
        <v>267</v>
      </c>
    </row>
    <row r="77" spans="1:2">
      <c r="A77" s="300">
        <v>65</v>
      </c>
      <c r="B77" s="301" t="s">
        <v>268</v>
      </c>
    </row>
    <row r="78" spans="1:2">
      <c r="A78" s="300">
        <v>66</v>
      </c>
      <c r="B78" s="301" t="s">
        <v>269</v>
      </c>
    </row>
    <row r="79" spans="1:2">
      <c r="A79" s="300">
        <v>67</v>
      </c>
      <c r="B79" s="301" t="s">
        <v>270</v>
      </c>
    </row>
    <row r="80" spans="1:2">
      <c r="A80" s="300">
        <v>68</v>
      </c>
      <c r="B80" s="301" t="s">
        <v>271</v>
      </c>
    </row>
    <row r="81" spans="1:2">
      <c r="A81" s="300">
        <v>69</v>
      </c>
      <c r="B81" s="301" t="s">
        <v>272</v>
      </c>
    </row>
    <row r="82" spans="1:2">
      <c r="A82" s="300">
        <v>70</v>
      </c>
      <c r="B82" s="301" t="s">
        <v>273</v>
      </c>
    </row>
    <row r="83" spans="1:2">
      <c r="A83" s="300">
        <v>71</v>
      </c>
      <c r="B83" s="301" t="s">
        <v>274</v>
      </c>
    </row>
    <row r="84" spans="1:2">
      <c r="A84" s="300">
        <v>72</v>
      </c>
      <c r="B84" s="301" t="s">
        <v>275</v>
      </c>
    </row>
    <row r="85" spans="1:2">
      <c r="A85" s="300">
        <v>73</v>
      </c>
      <c r="B85" s="301" t="s">
        <v>276</v>
      </c>
    </row>
    <row r="86" spans="1:2">
      <c r="A86" s="300">
        <v>74</v>
      </c>
      <c r="B86" s="301" t="s">
        <v>277</v>
      </c>
    </row>
    <row r="87" spans="1:2">
      <c r="A87" s="300">
        <v>75</v>
      </c>
      <c r="B87" s="301" t="s">
        <v>278</v>
      </c>
    </row>
    <row r="88" spans="1:2">
      <c r="A88" s="300">
        <v>76</v>
      </c>
      <c r="B88" s="301" t="s">
        <v>279</v>
      </c>
    </row>
    <row r="89" spans="1:2">
      <c r="A89" s="300">
        <v>77</v>
      </c>
      <c r="B89" s="301" t="s">
        <v>280</v>
      </c>
    </row>
    <row r="90" spans="1:2">
      <c r="A90" s="300">
        <v>78</v>
      </c>
      <c r="B90" s="301" t="s">
        <v>281</v>
      </c>
    </row>
    <row r="91" spans="1:2">
      <c r="A91" s="300">
        <v>79</v>
      </c>
      <c r="B91" s="301" t="s">
        <v>282</v>
      </c>
    </row>
    <row r="92" spans="1:2">
      <c r="A92" s="300">
        <v>80</v>
      </c>
      <c r="B92" s="301" t="s">
        <v>283</v>
      </c>
    </row>
    <row r="93" spans="1:2">
      <c r="A93" s="300">
        <v>81</v>
      </c>
      <c r="B93" s="301" t="s">
        <v>284</v>
      </c>
    </row>
    <row r="94" spans="1:2">
      <c r="A94" s="300">
        <v>82</v>
      </c>
      <c r="B94" s="301" t="s">
        <v>285</v>
      </c>
    </row>
    <row r="95" spans="1:2">
      <c r="A95" s="300">
        <v>83</v>
      </c>
      <c r="B95" s="301" t="s">
        <v>286</v>
      </c>
    </row>
    <row r="96" spans="1:2">
      <c r="A96" s="300">
        <v>84</v>
      </c>
      <c r="B96" s="301" t="s">
        <v>287</v>
      </c>
    </row>
    <row r="97" spans="1:2">
      <c r="A97" s="300">
        <v>85</v>
      </c>
      <c r="B97" s="301" t="s">
        <v>288</v>
      </c>
    </row>
    <row r="98" spans="1:2">
      <c r="A98" s="300">
        <v>86</v>
      </c>
      <c r="B98" s="301" t="s">
        <v>289</v>
      </c>
    </row>
    <row r="99" spans="1:2">
      <c r="A99" s="300">
        <v>87</v>
      </c>
      <c r="B99" s="301" t="s">
        <v>290</v>
      </c>
    </row>
    <row r="100" spans="1:2">
      <c r="A100" s="300">
        <v>88</v>
      </c>
      <c r="B100" s="301" t="s">
        <v>291</v>
      </c>
    </row>
    <row r="101" spans="1:2">
      <c r="A101" s="300">
        <v>89</v>
      </c>
      <c r="B101" s="301" t="s">
        <v>292</v>
      </c>
    </row>
    <row r="102" spans="1:2">
      <c r="A102" s="300">
        <v>90</v>
      </c>
      <c r="B102" s="301" t="s">
        <v>293</v>
      </c>
    </row>
    <row r="103" spans="1:2">
      <c r="A103" s="300">
        <v>91</v>
      </c>
      <c r="B103" s="301" t="s">
        <v>294</v>
      </c>
    </row>
    <row r="104" spans="1:2">
      <c r="A104" s="300">
        <v>92</v>
      </c>
      <c r="B104" s="301" t="s">
        <v>295</v>
      </c>
    </row>
    <row r="105" spans="1:2">
      <c r="A105" s="300">
        <v>93</v>
      </c>
      <c r="B105" s="301" t="s">
        <v>296</v>
      </c>
    </row>
    <row r="106" spans="1:2">
      <c r="A106" s="300">
        <v>94</v>
      </c>
      <c r="B106" s="301" t="s">
        <v>297</v>
      </c>
    </row>
    <row r="107" spans="1:2">
      <c r="A107" s="300">
        <v>95</v>
      </c>
      <c r="B107" s="301" t="s">
        <v>298</v>
      </c>
    </row>
    <row r="108" spans="1:2">
      <c r="A108" s="300">
        <v>96</v>
      </c>
      <c r="B108" s="301" t="s">
        <v>299</v>
      </c>
    </row>
    <row r="109" spans="1:2">
      <c r="A109" s="300">
        <v>97</v>
      </c>
      <c r="B109" s="301" t="s">
        <v>300</v>
      </c>
    </row>
    <row r="110" spans="1:2">
      <c r="A110" s="300">
        <v>98</v>
      </c>
      <c r="B110" s="301" t="s">
        <v>301</v>
      </c>
    </row>
    <row r="111" spans="1:2">
      <c r="A111" s="300">
        <v>99</v>
      </c>
      <c r="B111" s="301" t="s">
        <v>302</v>
      </c>
    </row>
    <row r="112" spans="1:2">
      <c r="A112" s="300">
        <v>100</v>
      </c>
      <c r="B112" s="301" t="s">
        <v>303</v>
      </c>
    </row>
  </sheetData>
  <sheetProtection password="8F0B" sheet="1" objects="1" scenarios="1" selectLockedCells="1" selectUnlockedCells="1"/>
  <customSheetViews>
    <customSheetView guid="{39013423-D8EF-41CD-B8FC-64FFBB13E0DE}" state="hidden">
      <selection activeCell="A4" sqref="A4"/>
      <pageMargins left="0.75" right="0.75" top="1" bottom="1" header="0.5" footer="0.5"/>
      <pageSetup orientation="portrait" r:id="rId1"/>
      <headerFooter alignWithMargins="0"/>
    </customSheetView>
    <customSheetView guid="{1F125E51-1799-42D0-B41E-DC039BB17D59}" state="hidden">
      <selection activeCell="A4" sqref="A4"/>
      <pageMargins left="0.75" right="0.75" top="1" bottom="1" header="0.5" footer="0.5"/>
      <pageSetup orientation="portrait" r:id="rId2"/>
      <headerFooter alignWithMargins="0"/>
    </customSheetView>
    <customSheetView guid="{AA750348-930C-43DE-ADD0-8D60980F5013}" state="hidden">
      <selection activeCell="A4" sqref="A4"/>
      <pageMargins left="0.75" right="0.75" top="1" bottom="1" header="0.5" footer="0.5"/>
      <pageSetup orientation="portrait" r:id="rId3"/>
      <headerFooter alignWithMargins="0"/>
    </customSheetView>
    <customSheetView guid="{CFBF18EC-8277-4311-991B-395AF21BB33B}" state="hidden">
      <selection activeCell="A4" sqref="A4"/>
      <pageMargins left="0.75" right="0.75" top="1" bottom="1" header="0.5" footer="0.5"/>
      <pageSetup orientation="portrait" r:id="rId4"/>
      <headerFooter alignWithMargins="0"/>
    </customSheetView>
    <customSheetView guid="{82C64B11-1F50-45B5-B7BB-9F1DC733C833}" state="hidden">
      <selection activeCell="A4" sqref="A4"/>
      <pageMargins left="0.75" right="0.75" top="1" bottom="1" header="0.5" footer="0.5"/>
      <pageSetup orientation="portrait" r:id="rId5"/>
      <headerFooter alignWithMargins="0"/>
    </customSheetView>
    <customSheetView guid="{FE4EC9C4-31B9-4D40-8323-5B16C3BC840F}" state="hidden">
      <selection activeCell="A4" sqref="A4"/>
      <pageMargins left="0.75" right="0.75" top="1" bottom="1" header="0.5" footer="0.5"/>
      <pageSetup orientation="portrait" r:id="rId6"/>
      <headerFooter alignWithMargins="0"/>
    </customSheetView>
    <customSheetView guid="{F9FE2C60-2849-4C32-B532-2B1A89FFA9C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43BCBF1E-CDCF-4541-8D79-87EDCECBC1FD}"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82E8A0F5-0020-4355-95CF-28601763A783}" state="hidden">
      <selection activeCell="A4" sqref="A4"/>
      <pageMargins left="0.75" right="0.75" top="1" bottom="1" header="0.5" footer="0.5"/>
      <pageSetup orientation="portrait" r:id="rId13"/>
      <headerFooter alignWithMargins="0"/>
    </customSheetView>
    <customSheetView guid="{44C1C443-3199-4288-884A-D16AF7B2CD69}" state="hidden">
      <selection activeCell="A4" sqref="A4"/>
      <pageMargins left="0.75" right="0.75" top="1" bottom="1" header="0.5" footer="0.5"/>
      <pageSetup orientation="portrait" r:id="rId14"/>
      <headerFooter alignWithMargins="0"/>
    </customSheetView>
    <customSheetView guid="{CB7CD015-9A92-451A-BEF4-2BC98E3768DD}" state="hidden">
      <selection activeCell="A4" sqref="A4"/>
      <pageMargins left="0.75" right="0.75" top="1" bottom="1" header="0.5" footer="0.5"/>
      <pageSetup orientation="portrait" r:id="rId15"/>
      <headerFooter alignWithMargins="0"/>
    </customSheetView>
    <customSheetView guid="{0D490C87-B003-4943-9825-ACE0B8E7CC06}" state="hidden">
      <selection activeCell="A4" sqref="A4"/>
      <pageMargins left="0.75" right="0.75" top="1" bottom="1" header="0.5" footer="0.5"/>
      <pageSetup orientation="portrait" r:id="rId16"/>
      <headerFooter alignWithMargins="0"/>
    </customSheetView>
    <customSheetView guid="{7A88FC7A-7690-48AB-B789-172043AFADC8}" state="hidden">
      <selection activeCell="A4" sqref="A4"/>
      <pageMargins left="0.75" right="0.75" top="1" bottom="1" header="0.5" footer="0.5"/>
      <pageSetup orientation="portrait" r:id="rId17"/>
      <headerFooter alignWithMargins="0"/>
    </customSheetView>
    <customSheetView guid="{1E2D7167-D6B7-4690-9A83-BF768C4223A4}" state="hidden">
      <selection activeCell="A4" sqref="A4"/>
      <pageMargins left="0.75" right="0.75" top="1" bottom="1" header="0.5" footer="0.5"/>
      <pageSetup orientation="portrait" r:id="rId18"/>
      <headerFooter alignWithMargins="0"/>
    </customSheetView>
    <customSheetView guid="{BE615921-12B2-47E1-81BB-292B559B4C46}" state="hidden">
      <selection activeCell="A4" sqref="A4"/>
      <pageMargins left="0.75" right="0.75" top="1" bottom="1" header="0.5" footer="0.5"/>
      <pageSetup orientation="portrait" r:id="rId19"/>
      <headerFooter alignWithMargins="0"/>
    </customSheetView>
    <customSheetView guid="{13A93EBF-985A-49FD-9FE0-DC75D238EC8C}" state="hidden">
      <selection activeCell="A4" sqref="A4"/>
      <pageMargins left="0.75" right="0.75" top="1" bottom="1" header="0.5" footer="0.5"/>
      <pageSetup orientation="portrait" r:id="rId20"/>
      <headerFooter alignWithMargins="0"/>
    </customSheetView>
    <customSheetView guid="{14C32814-5A59-4863-9FB1-822FBB75D7D1}" state="hidden">
      <selection activeCell="A4" sqref="A4"/>
      <pageMargins left="0.75" right="0.75" top="1" bottom="1" header="0.5" footer="0.5"/>
      <pageSetup orientation="portrait" r:id="rId21"/>
      <headerFooter alignWithMargins="0"/>
    </customSheetView>
    <customSheetView guid="{1B673BAC-90DD-4ECD-99C0-057619FB5DBA}"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39013423-D8EF-41CD-B8FC-64FFBB13E0DE}"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B673BAC-90DD-4ECD-99C0-057619FB5DBA}"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50</vt:i4>
      </vt:variant>
    </vt:vector>
  </HeadingPairs>
  <TitlesOfParts>
    <vt:vector size="79"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Attachment-20</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LA</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'Attachment-20'!Print_Area</vt:lpstr>
      <vt:lpstr>'Bid Form 1st Envelope '!Print_Area</vt:lpstr>
      <vt:lpstr>Cover!Print_Area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Chandra Kr. Kamat {चंद्र कुमार कामत}</cp:lastModifiedBy>
  <cp:lastPrinted>2021-01-15T10:48:08Z</cp:lastPrinted>
  <dcterms:created xsi:type="dcterms:W3CDTF">2010-09-27T08:09:01Z</dcterms:created>
  <dcterms:modified xsi:type="dcterms:W3CDTF">2021-02-17T11:01:09Z</dcterms:modified>
</cp:coreProperties>
</file>